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https://jpdeloitte.sharepoint.com/sites/NAA2/Shared Documents/General/30_調査分析/99_様式（提出用）/01_調達事務要領/02_様式/08_入札経過調書/"/>
    </mc:Choice>
  </mc:AlternateContent>
  <xr:revisionPtr revIDLastSave="29" documentId="11_59A44248C39DF07367EA12C7B00121A927F3EA2E" xr6:coauthVersionLast="47" xr6:coauthVersionMax="47" xr10:uidLastSave="{25CF7851-0308-4E30-89D2-1E124223301C}"/>
  <bookViews>
    <workbookView xWindow="-120" yWindow="-120" windowWidth="29040" windowHeight="17520" tabRatio="838" xr2:uid="{00000000-000D-0000-FFFF-FFFF00000000}"/>
  </bookViews>
  <sheets>
    <sheet name="見積経過調書・入札経過調書_総合評価あり（税抜）" sheetId="46" r:id="rId1"/>
    <sheet name="基本情報_1_1" sheetId="47" r:id="rId2"/>
    <sheet name="見積経過調書_2_1" sheetId="48" r:id="rId3"/>
  </sheets>
  <definedNames>
    <definedName name="_1B1_" localSheetId="1" hidden="1">{#N/A,#N/A,FALSE,"ＨＢＳＣＳＳ";#N/A,#N/A,FALSE,"原価管理表平田倉庫";#N/A,#N/A,FALSE,"原価管理表 日立印刷";#N/A,#N/A,FALSE,"原価管理合計表"}</definedName>
    <definedName name="_1B1_" hidden="1">{#N/A,#N/A,FALSE,"ＨＢＳＣＳＳ";#N/A,#N/A,FALSE,"原価管理表平田倉庫";#N/A,#N/A,FALSE,"原価管理表 日立印刷";#N/A,#N/A,FALSE,"原価管理合計表"}</definedName>
    <definedName name="_xlnm._FilterDatabase" hidden="1">#REF!</definedName>
    <definedName name="_mp1" localSheetId="1" hidden="1">{#N/A,#N/A,FALSE,"見積ﾊﾟﾀｰﾝ1";#N/A,#N/A,FALSE,"見積ﾊﾟﾀｰﾝ1 (2)";#N/A,#N/A,FALSE,"見積ﾊﾟﾀｰﾝ1 (3)"}</definedName>
    <definedName name="_mp1" hidden="1">{#N/A,#N/A,FALSE,"見積ﾊﾟﾀｰﾝ1";#N/A,#N/A,FALSE,"見積ﾊﾟﾀｰﾝ1 (2)";#N/A,#N/A,FALSE,"見積ﾊﾟﾀｰﾝ1 (3)"}</definedName>
    <definedName name="_MP5400" localSheetId="1" hidden="1">{#N/A,#N/A,FALSE,"2050保守見積書";#N/A,#N/A,FALSE,"2050保守注文書"}</definedName>
    <definedName name="_MP5400" hidden="1">{#N/A,#N/A,FALSE,"2050保守見積書";#N/A,#N/A,FALSE,"2050保守注文書"}</definedName>
    <definedName name="_OFS0092" localSheetId="1" hidden="1">{"'タイトル状態'!$A$7:$W$32"}</definedName>
    <definedName name="_OFS0092" hidden="1">{"'タイトル状態'!$A$7:$W$32"}</definedName>
    <definedName name="_Order1" hidden="1">255</definedName>
    <definedName name="_Regression_X" hidden="1">#REF!</definedName>
    <definedName name="_Table1_In1" hidden="1">#REF!</definedName>
    <definedName name="_Table1_Out" hidden="1">#REF!</definedName>
    <definedName name="_Table2_In1" hidden="1">#REF!</definedName>
    <definedName name="_Table2_Out" hidden="1">#REF!</definedName>
    <definedName name="\C">#REF!</definedName>
    <definedName name="\D">#REF!</definedName>
    <definedName name="\F">#REF!</definedName>
    <definedName name="\G">#REF!</definedName>
    <definedName name="\H">#REF!</definedName>
    <definedName name="\L">#REF!</definedName>
    <definedName name="\M">#REF!</definedName>
    <definedName name="\P">#REF!</definedName>
    <definedName name="\R">#REF!</definedName>
    <definedName name="\S">#REF!</definedName>
    <definedName name="②" localSheetId="1" hidden="1">{"'Sheet1'!$A$1:$H$100"}</definedName>
    <definedName name="②" hidden="1">{"'Sheet1'!$A$1:$H$100"}</definedName>
    <definedName name="③" localSheetId="1" hidden="1">{"'Sheet1'!$A$1:$H$100"}</definedName>
    <definedName name="③" hidden="1">{"'Sheet1'!$A$1:$H$100"}</definedName>
    <definedName name="a">#REF!</definedName>
    <definedName name="aaa">#REF!</definedName>
    <definedName name="aaaa" localSheetId="0">#REF!</definedName>
    <definedName name="aaaa">#REF!</definedName>
    <definedName name="aaaaa" localSheetId="1" hidden="1">{#N/A,#N/A,FALSE,"見積ﾊﾟﾀｰﾝ1";#N/A,#N/A,FALSE,"見積ﾊﾟﾀｰﾝ1 (2)";#N/A,#N/A,FALSE,"見積ﾊﾟﾀｰﾝ1 (3)"}</definedName>
    <definedName name="aaaaa" hidden="1">{#N/A,#N/A,FALSE,"見積ﾊﾟﾀｰﾝ1";#N/A,#N/A,FALSE,"見積ﾊﾟﾀｰﾝ1 (2)";#N/A,#N/A,FALSE,"見積ﾊﾟﾀｰﾝ1 (3)"}</definedName>
    <definedName name="aaaaaaaaa" localSheetId="1" hidden="1">{#N/A,#N/A,FALSE,"見積書";#N/A,#N/A,FALSE,"注文書"}</definedName>
    <definedName name="aaaaaaaaa" hidden="1">{#N/A,#N/A,FALSE,"見積書";#N/A,#N/A,FALSE,"注文書"}</definedName>
    <definedName name="aaaaaaaaaaaa" localSheetId="1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aaaaaaaaaaaa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aaaaaaaaaaaaaaaaaaa" localSheetId="1" hidden="1">{#N/A,#N/A,FALSE,"2050保守見積書";#N/A,#N/A,FALSE,"2050保守注文書"}</definedName>
    <definedName name="aaaaaaaaaaaaaaaaaaa" hidden="1">{#N/A,#N/A,FALSE,"2050保守見積書";#N/A,#N/A,FALSE,"2050保守注文書"}</definedName>
    <definedName name="aaaaaaaaaaaaaaaaaaaaaaaaa" localSheetId="1" hidden="1">{#N/A,#N/A,FALSE,"2050保守見積書";#N/A,#N/A,FALSE,"2050保守注文書"}</definedName>
    <definedName name="aaaaaaaaaaaaaaaaaaaaaaaaa" hidden="1">{#N/A,#N/A,FALSE,"2050保守見積書";#N/A,#N/A,FALSE,"2050保守注文書"}</definedName>
    <definedName name="aaaaaaaaaaaaaaaaaaaaaaaaaaaaaa" localSheetId="1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aaaaaaaaaaaaaaaaaaaaaaaaaaaaaa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aaaaaaaaaaaaaaaaaf" localSheetId="1" hidden="1">{"HCDN_注釈以外",#N/A,FALSE,"10.0対応";"HCDN_注釈",#N/A,FALSE,"10.0対応";"HCDN_注釈以外",#N/A,FALSE,"9.0対応";"HCDN_注釈",#N/A,FALSE,"9.0対応";#N/A,#N/A,FALSE,"ﾏﾆｭｱﾙ一覧";#N/A,#N/A,FALSE,"ﾏﾆｭｱﾙ一覧 (2)"}</definedName>
    <definedName name="aaaaaaaaaaaaaaaaaf" hidden="1">{"HCDN_注釈以外",#N/A,FALSE,"10.0対応";"HCDN_注釈",#N/A,FALSE,"10.0対応";"HCDN_注釈以外",#N/A,FALSE,"9.0対応";"HCDN_注釈",#N/A,FALSE,"9.0対応";#N/A,#N/A,FALSE,"ﾏﾆｭｱﾙ一覧";#N/A,#N/A,FALSE,"ﾏﾆｭｱﾙ一覧 (2)"}</definedName>
    <definedName name="afffffffffff" localSheetId="1" hidden="1">{"'ＰＲＧ (2)'!$A$1:$I$1"}</definedName>
    <definedName name="afffffffffff" hidden="1">{"'ＰＲＧ (2)'!$A$1:$I$1"}</definedName>
    <definedName name="affffffffffffffffffffffffffffff" localSheetId="1" hidden="1">{#N/A,#N/A,FALSE,"2050保守見積書";#N/A,#N/A,FALSE,"2050保守注文書"}</definedName>
    <definedName name="affffffffffffffffffffffffffffff" hidden="1">{#N/A,#N/A,FALSE,"2050保守見積書";#N/A,#N/A,FALSE,"2050保守注文書"}</definedName>
    <definedName name="affsd" localSheetId="1" hidden="1">{"'Sheet2'!$B$4:$L$45"}</definedName>
    <definedName name="affsd" hidden="1">{"'Sheet2'!$B$4:$L$45"}</definedName>
    <definedName name="as" localSheetId="1" hidden="1">{#N/A,#N/A,FALSE,"見積ﾊﾟﾀｰﾝ1";#N/A,#N/A,FALSE,"見積ﾊﾟﾀｰﾝ1 (2)";#N/A,#N/A,FALSE,"見積ﾊﾟﾀｰﾝ1 (3)"}</definedName>
    <definedName name="as" hidden="1">{#N/A,#N/A,FALSE,"見積ﾊﾟﾀｰﾝ1";#N/A,#N/A,FALSE,"見積ﾊﾟﾀｰﾝ1 (2)";#N/A,#N/A,FALSE,"見積ﾊﾟﾀｰﾝ1 (3)"}</definedName>
    <definedName name="asdasdasdasdasda" localSheetId="1" hidden="1">{#N/A,#N/A,FALSE,"2050保守見積書";#N/A,#N/A,FALSE,"2050保守注文書"}</definedName>
    <definedName name="asdasdasdasdasda" hidden="1">{#N/A,#N/A,FALSE,"2050保守見積書";#N/A,#N/A,FALSE,"2050保守注文書"}</definedName>
    <definedName name="B3_Click" localSheetId="0">#REF!</definedName>
    <definedName name="B3_Click">#REF!</definedName>
    <definedName name="bbb">#REF!</definedName>
    <definedName name="bbbb" localSheetId="0">#REF!</definedName>
    <definedName name="bbbb">#REF!</definedName>
    <definedName name="ccc">#REF!</definedName>
    <definedName name="cccc" localSheetId="0">#REF!</definedName>
    <definedName name="cccc">#REF!</definedName>
    <definedName name="close_hard" localSheetId="0">#REF!</definedName>
    <definedName name="close_hard">#REF!</definedName>
    <definedName name="_xlnm.Database">#REF!</definedName>
    <definedName name="database2">#REF!</definedName>
    <definedName name="ddd">#REF!</definedName>
    <definedName name="ddddd" localSheetId="1" hidden="1">{#N/A,#N/A,FALSE,"2050保守見積書";#N/A,#N/A,FALSE,"2050保守注文書"}</definedName>
    <definedName name="ddddd" hidden="1">{#N/A,#N/A,FALSE,"2050保守見積書";#N/A,#N/A,FALSE,"2050保守注文書"}</definedName>
    <definedName name="dsdd" localSheetId="1" hidden="1">{#N/A,#N/A,FALSE,"見積ﾊﾟﾀｰﾝ1";#N/A,#N/A,FALSE,"見積ﾊﾟﾀｰﾝ1 (2)";#N/A,#N/A,FALSE,"見積ﾊﾟﾀｰﾝ1 (3)"}</definedName>
    <definedName name="dsdd" hidden="1">{#N/A,#N/A,FALSE,"見積ﾊﾟﾀｰﾝ1";#N/A,#N/A,FALSE,"見積ﾊﾟﾀｰﾝ1 (2)";#N/A,#N/A,FALSE,"見積ﾊﾟﾀｰﾝ1 (3)"}</definedName>
    <definedName name="e" localSheetId="1" hidden="1">{"'Sheet1'!$A$1:$H$100"}</definedName>
    <definedName name="e" hidden="1">{"'Sheet1'!$A$1:$H$100"}</definedName>
    <definedName name="eee">#REF!</definedName>
    <definedName name="EEKOJIHI_new">#REF!</definedName>
    <definedName name="erttyttyftfyuyygyuyyyyy" localSheetId="1" hidden="1">{"'Sheet2'!$B$4:$L$45"}</definedName>
    <definedName name="erttyttyftfyuyygyuyyyyy" hidden="1">{"'Sheet2'!$B$4:$L$45"}</definedName>
    <definedName name="etryrtyerty" localSheetId="1" hidden="1">{#N/A,#N/A,FALSE,"2050保守見積書";#N/A,#N/A,FALSE,"2050保守注文書"}</definedName>
    <definedName name="etryrtyerty" hidden="1">{#N/A,#N/A,FALSE,"2050保守見積書";#N/A,#N/A,FALSE,"2050保守注文書"}</definedName>
    <definedName name="faa" localSheetId="1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faa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fff">#REF!</definedName>
    <definedName name="ffff" localSheetId="0">#REF!</definedName>
    <definedName name="ffff">#REF!</definedName>
    <definedName name="ffffdewer" localSheetId="1" hidden="1">{#N/A,#N/A,FALSE,"見積ﾊﾟﾀｰﾝ1";#N/A,#N/A,FALSE,"見積ﾊﾟﾀｰﾝ1 (2)";#N/A,#N/A,FALSE,"見積ﾊﾟﾀｰﾝ1 (3)"}</definedName>
    <definedName name="ffffdewer" hidden="1">{#N/A,#N/A,FALSE,"見積ﾊﾟﾀｰﾝ1";#N/A,#N/A,FALSE,"見積ﾊﾟﾀｰﾝ1 (2)";#N/A,#N/A,FALSE,"見積ﾊﾟﾀｰﾝ1 (3)"}</definedName>
    <definedName name="g" localSheetId="1" hidden="1">{"HCDN_注釈以外",#N/A,FALSE,"10.0対応";"HCDN_注釈",#N/A,FALSE,"10.0対応";"HCDN_注釈以外",#N/A,FALSE,"9.0対応";"HCDN_注釈",#N/A,FALSE,"9.0対応";#N/A,#N/A,FALSE,"ﾏﾆｭｱﾙ一覧";#N/A,#N/A,FALSE,"ﾏﾆｭｱﾙ一覧 (2)"}</definedName>
    <definedName name="g" hidden="1">{"HCDN_注釈以外",#N/A,FALSE,"10.0対応";"HCDN_注釈",#N/A,FALSE,"10.0対応";"HCDN_注釈以外",#N/A,FALSE,"9.0対応";"HCDN_注釈",#N/A,FALSE,"9.0対応";#N/A,#N/A,FALSE,"ﾏﾆｭｱﾙ一覧";#N/A,#N/A,FALSE,"ﾏﾆｭｱﾙ一覧 (2)"}</definedName>
    <definedName name="genk_app" localSheetId="0">#REF!</definedName>
    <definedName name="genk_app">#REF!</definedName>
    <definedName name="genk_hard" localSheetId="0">#REF!</definedName>
    <definedName name="genk_hard">#REF!</definedName>
    <definedName name="gerge" localSheetId="1" hidden="1">{"'Sheet1'!$A$1:$H$100"}</definedName>
    <definedName name="gerge" hidden="1">{"'Sheet1'!$A$1:$H$100"}</definedName>
    <definedName name="gg" localSheetId="1" hidden="1">{#N/A,#N/A,FALSE,"見積書";#N/A,#N/A,FALSE,"注文書"}</definedName>
    <definedName name="gg" hidden="1">{#N/A,#N/A,FALSE,"見積書";#N/A,#N/A,FALSE,"注文書"}</definedName>
    <definedName name="ggg" localSheetId="1" hidden="1">{#N/A,#N/A,FALSE,"2050保守見積書";#N/A,#N/A,FALSE,"2050保守注文書"}</definedName>
    <definedName name="ggg" hidden="1">{#N/A,#N/A,FALSE,"2050保守見積書";#N/A,#N/A,FALSE,"2050保守注文書"}</definedName>
    <definedName name="gggg" localSheetId="0">#REF!</definedName>
    <definedName name="gggg">#REF!</definedName>
    <definedName name="gggggg" localSheetId="1" hidden="1">{#N/A,#N/A,FALSE,"2050保守見積書";#N/A,#N/A,FALSE,"2050保守注文書"}</definedName>
    <definedName name="gggggg" hidden="1">{#N/A,#N/A,FALSE,"2050保守見積書";#N/A,#N/A,FALSE,"2050保守注文書"}</definedName>
    <definedName name="ggggggggggg" localSheetId="1" hidden="1">{#N/A,#N/A,FALSE,"見積ﾊﾟﾀｰﾝ1";#N/A,#N/A,FALSE,"見積ﾊﾟﾀｰﾝ1 (2)";#N/A,#N/A,FALSE,"見積ﾊﾟﾀｰﾝ1 (3)"}</definedName>
    <definedName name="ggggggggggg" hidden="1">{#N/A,#N/A,FALSE,"見積ﾊﾟﾀｰﾝ1";#N/A,#N/A,FALSE,"見積ﾊﾟﾀｰﾝ1 (2)";#N/A,#N/A,FALSE,"見積ﾊﾟﾀｰﾝ1 (3)"}</definedName>
    <definedName name="gggggggggggg" localSheetId="1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gggggggggggg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ｇｔれｇ" localSheetId="1" hidden="1">{"'Sheet1'!$A$1:$H$100"}</definedName>
    <definedName name="ｇｔれｇ" hidden="1">{"'Sheet1'!$A$1:$H$100"}</definedName>
    <definedName name="ＧＷメッセージ一覧" hidden="1">#REF!</definedName>
    <definedName name="H9000構成表案1_2" localSheetId="1" hidden="1">{"HCDN_注釈以外",#N/A,FALSE,"10.0対応";"HCDN_注釈",#N/A,FALSE,"10.0対応";"HCDN_注釈以外",#N/A,FALSE,"9.0対応";"HCDN_注釈",#N/A,FALSE,"9.0対応";#N/A,#N/A,FALSE,"ﾏﾆｭｱﾙ一覧";#N/A,#N/A,FALSE,"ﾏﾆｭｱﾙ一覧 (2)"}</definedName>
    <definedName name="H9000構成表案1_2" hidden="1">{"HCDN_注釈以外",#N/A,FALSE,"10.0対応";"HCDN_注釈",#N/A,FALSE,"10.0対応";"HCDN_注釈以外",#N/A,FALSE,"9.0対応";"HCDN_注釈",#N/A,FALSE,"9.0対応";#N/A,#N/A,FALSE,"ﾏﾆｭｱﾙ一覧";#N/A,#N/A,FALSE,"ﾏﾆｭｱﾙ一覧 (2)"}</definedName>
    <definedName name="hhh">#REF!</definedName>
    <definedName name="ｈｒｈｒｔ" localSheetId="1" hidden="1">{"'Sheet1'!$A$1:$H$100"}</definedName>
    <definedName name="ｈｒｈｒｔ" hidden="1">{"'Sheet1'!$A$1:$H$100"}</definedName>
    <definedName name="HTML_CodePage" hidden="1">932</definedName>
    <definedName name="HTML_Control" localSheetId="1" hidden="1">{"'Sheet1'!$A$1:$H$100"}</definedName>
    <definedName name="HTML_Control" hidden="1">{"'Sheet1'!$A$1:$H$100"}</definedName>
    <definedName name="HTML_Description" hidden="1">"NEWマークは98/11以降に新たに発行されたマニュアル"</definedName>
    <definedName name="HTML_Email" hidden="1">"kkuraji@cisco.com"</definedName>
    <definedName name="HTML_Header" hidden="1">"日本語マニュアル発行状況(99/1/11現在)"</definedName>
    <definedName name="HTML_LastUpdate" hidden="1">"99/01/11"</definedName>
    <definedName name="HTML_LineAfter" hidden="1">TRUE</definedName>
    <definedName name="HTML_LineBefore" hidden="1">TRUE</definedName>
    <definedName name="HTML_Name" hidden="1">"エンジニアリング本部　蔵治"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"\\JP-TOKYO3\Engineering\Document\HP\Partner\jm_price_test.htm"</definedName>
    <definedName name="HTML_PathTemplate" hidden="1">"\\Jp-tokyo3\engineering\Document\HP\Partner\jm_price_base.htm"</definedName>
    <definedName name="HTML_Title" hidden="1">"発行済2"</definedName>
    <definedName name="ｈせてぇあ" localSheetId="1" hidden="1">{"'Sheet1'!$A$1:$H$100"}</definedName>
    <definedName name="ｈせてぇあ" hidden="1">{"'Sheet1'!$A$1:$H$100"}</definedName>
    <definedName name="iiiii" localSheetId="1" hidden="1">{#N/A,#N/A,FALSE,"2050保守見積書";#N/A,#N/A,FALSE,"2050保守注文書"}</definedName>
    <definedName name="iiiii" hidden="1">{#N/A,#N/A,FALSE,"2050保守見積書";#N/A,#N/A,FALSE,"2050保守注文書"}</definedName>
    <definedName name="J0">#REF!</definedName>
    <definedName name="jdj">#REF!</definedName>
    <definedName name="jjj">#REF!</definedName>
    <definedName name="jsjs">#REF!</definedName>
    <definedName name="kayahara">#REF!</definedName>
    <definedName name="lkj" localSheetId="1" hidden="1">{#N/A,#N/A,FALSE,"2050保守見積書";#N/A,#N/A,FALSE,"2050保守注文書"}</definedName>
    <definedName name="lkj" hidden="1">{#N/A,#N/A,FALSE,"2050保守見積書";#N/A,#N/A,FALSE,"2050保守注文書"}</definedName>
    <definedName name="lll" localSheetId="1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lll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ｌｌｌｌｌｌｌｌｌｌｌｌｌｌｌｌｌｌｌｌｌｌｌｌｌｌｌｌｌｌｌｌｌｌ" localSheetId="1" hidden="1">{"'Sheet1'!$A$1:$H$100"}</definedName>
    <definedName name="ｌｌｌｌｌｌｌｌｌｌｌｌｌｌｌｌｌｌｌｌｌｌｌｌｌｌｌｌｌｌｌｌｌｌ" hidden="1">{"'Sheet1'!$A$1:$H$100"}</definedName>
    <definedName name="main_menu" localSheetId="0">#REF!</definedName>
    <definedName name="main_menu">#REF!</definedName>
    <definedName name="MIN">#REF!</definedName>
    <definedName name="mmm" localSheetId="1" hidden="1">{#N/A,#N/A,FALSE,"見積ﾊﾟﾀｰﾝ1";#N/A,#N/A,FALSE,"見積ﾊﾟﾀｰﾝ1 (2)";#N/A,#N/A,FALSE,"見積ﾊﾟﾀｰﾝ1 (3)"}</definedName>
    <definedName name="mmm" hidden="1">{#N/A,#N/A,FALSE,"見積ﾊﾟﾀｰﾝ1";#N/A,#N/A,FALSE,"見積ﾊﾟﾀｰﾝ1 (2)";#N/A,#N/A,FALSE,"見積ﾊﾟﾀｰﾝ1 (3)"}</definedName>
    <definedName name="mp" localSheetId="1" hidden="1">{#N/A,#N/A,FALSE,"2050保守見積書";#N/A,#N/A,FALSE,"2050保守注文書"}</definedName>
    <definedName name="mp" hidden="1">{#N/A,#N/A,FALSE,"2050保守見積書";#N/A,#N/A,FALSE,"2050保守注文書"}</definedName>
    <definedName name="MP5400見" localSheetId="1" hidden="1">{#N/A,#N/A,FALSE,"見積ﾊﾟﾀｰﾝ1";#N/A,#N/A,FALSE,"見積ﾊﾟﾀｰﾝ1 (2)";#N/A,#N/A,FALSE,"見積ﾊﾟﾀｰﾝ1 (3)"}</definedName>
    <definedName name="MP5400見" hidden="1">{#N/A,#N/A,FALSE,"見積ﾊﾟﾀｰﾝ1";#N/A,#N/A,FALSE,"見積ﾊﾟﾀｰﾝ1 (2)";#N/A,#N/A,FALSE,"見積ﾊﾟﾀｰﾝ1 (3)"}</definedName>
    <definedName name="NEW" localSheetId="1" hidden="1">{"'Sheet2'!$B$4:$L$45"}</definedName>
    <definedName name="NEW" hidden="1">{"'Sheet2'!$B$4:$L$45"}</definedName>
    <definedName name="oo" localSheetId="1" hidden="1">{#N/A,#N/A,FALSE,"見積書";#N/A,#N/A,FALSE,"注文書"}</definedName>
    <definedName name="oo" hidden="1">{#N/A,#N/A,FALSE,"見積書";#N/A,#N/A,FALSE,"注文書"}</definedName>
    <definedName name="ooo" localSheetId="1" hidden="1">{"HCDN_注釈以外",#N/A,FALSE,"10.0対応";"HCDN_注釈",#N/A,FALSE,"10.0対応";"HCDN_注釈以外",#N/A,FALSE,"9.0対応";"HCDN_注釈",#N/A,FALSE,"9.0対応";#N/A,#N/A,FALSE,"ﾏﾆｭｱﾙ一覧";#N/A,#N/A,FALSE,"ﾏﾆｭｱﾙ一覧 (2)"}</definedName>
    <definedName name="ooo" hidden="1">{"HCDN_注釈以外",#N/A,FALSE,"10.0対応";"HCDN_注釈",#N/A,FALSE,"10.0対応";"HCDN_注釈以外",#N/A,FALSE,"9.0対応";"HCDN_注釈",#N/A,FALSE,"9.0対応";#N/A,#N/A,FALSE,"ﾏﾆｭｱﾙ一覧";#N/A,#N/A,FALSE,"ﾏﾆｭｱﾙ一覧 (2)"}</definedName>
    <definedName name="oooooo" localSheetId="1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oooooo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open_見積条件" localSheetId="0">#REF!</definedName>
    <definedName name="open_見積条件">#REF!</definedName>
    <definedName name="open_原価書" localSheetId="0">#REF!</definedName>
    <definedName name="open_原価書">#REF!</definedName>
    <definedName name="open_取纏書" localSheetId="0">#REF!</definedName>
    <definedName name="open_取纏書">#REF!</definedName>
    <definedName name="ppp" localSheetId="1" hidden="1">{#N/A,#N/A,FALSE,"見積ﾊﾟﾀｰﾝ1";#N/A,#N/A,FALSE,"見積ﾊﾟﾀｰﾝ1 (2)";#N/A,#N/A,FALSE,"見積ﾊﾟﾀｰﾝ1 (3)"}</definedName>
    <definedName name="ppp" hidden="1">{#N/A,#N/A,FALSE,"見積ﾊﾟﾀｰﾝ1";#N/A,#N/A,FALSE,"見積ﾊﾟﾀｰﾝ1 (2)";#N/A,#N/A,FALSE,"見積ﾊﾟﾀｰﾝ1 (3)"}</definedName>
    <definedName name="pppp" localSheetId="1" hidden="1">{#N/A,#N/A,FALSE,"2050保守見積書";#N/A,#N/A,FALSE,"2050保守注文書"}</definedName>
    <definedName name="pppp" hidden="1">{#N/A,#N/A,FALSE,"2050保守見積書";#N/A,#N/A,FALSE,"2050保守注文書"}</definedName>
    <definedName name="ｐｐｐｐｐｐｐｐｐｐｐｐｐｐｐｐｐｐｐｐｐｐｐｐｐｐ" localSheetId="1" hidden="1">{"'Sheet1'!$A$1:$H$100"}</definedName>
    <definedName name="ｐｐｐｐｐｐｐｐｐｐｐｐｐｐｐｐｐｐｐｐｐｐｐｐｐｐ" hidden="1">{"'Sheet1'!$A$1:$H$100"}</definedName>
    <definedName name="ＰＰ掛率">#REF!</definedName>
    <definedName name="_xlnm.Print_Area" localSheetId="0">'見積経過調書・入札経過調書_総合評価あり（税抜）'!$A$1:$Q$40</definedName>
    <definedName name="Print_Area_MI">#REF!</definedName>
    <definedName name="ｑｑｑｑｑ" localSheetId="1" hidden="1">{"'タイトル状態'!$A$7:$W$32"}</definedName>
    <definedName name="ｑｑｑｑｑ" hidden="1">{"'タイトル状態'!$A$7:$W$32"}</definedName>
    <definedName name="ｑｑｑｑｑｑｑｑｑｑｑｑｑｑｑｑｑｑｑｑｑｑｑｑｑ" localSheetId="1" hidden="1">{"'Sheet1'!$A$1:$H$100"}</definedName>
    <definedName name="ｑｑｑｑｑｑｑｑｑｑｑｑｑｑｑｑｑｑｑｑｑｑｑｑｑ" hidden="1">{"'Sheet1'!$A$1:$H$100"}</definedName>
    <definedName name="ｒｒｒｒｒｒｒｒｒｒｒｒｒｒｒｒｒ" localSheetId="1" hidden="1">{"'Sheet1'!$A$1:$H$100"}</definedName>
    <definedName name="ｒｒｒｒｒｒｒｒｒｒｒｒｒｒｒｒｒ" hidden="1">{"'Sheet1'!$A$1:$H$100"}</definedName>
    <definedName name="ｒｒｒｒｒｒｒｒｒｒｒｒｒｒｒｒｒｒｒｒｒｒｒｒｒｒｒｒｒｒｒ" localSheetId="1" hidden="1">{"'Sheet1'!$A$1:$H$100"}</definedName>
    <definedName name="ｒｒｒｒｒｒｒｒｒｒｒｒｒｒｒｒｒｒｒｒｒｒｒｒｒｒｒｒｒｒｒ" hidden="1">{"'Sheet1'!$A$1:$H$100"}</definedName>
    <definedName name="rtyertyeytert" localSheetId="1" hidden="1">{#N/A,#N/A,FALSE,"見積ﾊﾟﾀｰﾝ1";#N/A,#N/A,FALSE,"見積ﾊﾟﾀｰﾝ1 (2)";#N/A,#N/A,FALSE,"見積ﾊﾟﾀｰﾝ1 (3)"}</definedName>
    <definedName name="rtyertyeytert" hidden="1">{#N/A,#N/A,FALSE,"見積ﾊﾟﾀｰﾝ1";#N/A,#N/A,FALSE,"見積ﾊﾟﾀｰﾝ1 (2)";#N/A,#N/A,FALSE,"見積ﾊﾟﾀｰﾝ1 (3)"}</definedName>
    <definedName name="ryeryer" localSheetId="1" hidden="1">{#N/A,#N/A,FALSE,"見積ﾊﾟﾀｰﾝ1";#N/A,#N/A,FALSE,"見積ﾊﾟﾀｰﾝ1 (2)";#N/A,#N/A,FALSE,"見積ﾊﾟﾀｰﾝ1 (3)"}</definedName>
    <definedName name="ryeryer" hidden="1">{#N/A,#N/A,FALSE,"見積ﾊﾟﾀｰﾝ1";#N/A,#N/A,FALSE,"見積ﾊﾟﾀｰﾝ1 (2)";#N/A,#N/A,FALSE,"見積ﾊﾟﾀｰﾝ1 (3)"}</definedName>
    <definedName name="sadf" localSheetId="1" hidden="1">{"'Sheet2'!$B$4:$L$45"}</definedName>
    <definedName name="sadf" hidden="1">{"'Sheet2'!$B$4:$L$45"}</definedName>
    <definedName name="SPL">#REF!</definedName>
    <definedName name="SSS" localSheetId="1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SSS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ｓｓｓｓ" localSheetId="1" hidden="1">{"'タイトル状態'!$A$7:$W$32"}</definedName>
    <definedName name="ｓｓｓｓ" hidden="1">{"'タイトル状態'!$A$7:$W$32"}</definedName>
    <definedName name="std" localSheetId="0">#REF!</definedName>
    <definedName name="std">#REF!</definedName>
    <definedName name="ｔｔｔｔｔｔｔｔｔｔｔｔｔｔｔｔｔｔｔｔｔｔｔｔｔｔｔｔｔｔｔｔｔｔ" localSheetId="1" hidden="1">{"'Sheet1'!$A$1:$H$100"}</definedName>
    <definedName name="ｔｔｔｔｔｔｔｔｔｔｔｔｔｔｔｔｔｔｔｔｔｔｔｔｔｔｔｔｔｔｔｔｔｔ" hidden="1">{"'Sheet1'!$A$1:$H$100"}</definedName>
    <definedName name="U_CD_積算TB">#REF!</definedName>
    <definedName name="uiuyiuyiui" localSheetId="1" hidden="1">{#N/A,#N/A,FALSE,"見積ﾊﾟﾀｰﾝ1";#N/A,#N/A,FALSE,"見積ﾊﾟﾀｰﾝ1 (2)";#N/A,#N/A,FALSE,"見積ﾊﾟﾀｰﾝ1 (3)"}</definedName>
    <definedName name="uiuyiuyiui" hidden="1">{#N/A,#N/A,FALSE,"見積ﾊﾟﾀｰﾝ1";#N/A,#N/A,FALSE,"見積ﾊﾟﾀｰﾝ1 (2)";#N/A,#N/A,FALSE,"見積ﾊﾟﾀｰﾝ1 (3)"}</definedName>
    <definedName name="uiuyuyuyuyuyuyuyuyuyi" localSheetId="1" hidden="1">{#N/A,#N/A,FALSE,"見積ﾊﾟﾀｰﾝ1";#N/A,#N/A,FALSE,"見積ﾊﾟﾀｰﾝ1 (2)";#N/A,#N/A,FALSE,"見積ﾊﾟﾀｰﾝ1 (3)"}</definedName>
    <definedName name="uiuyuyuyuyuyuyuyuyuyi" hidden="1">{#N/A,#N/A,FALSE,"見積ﾊﾟﾀｰﾝ1";#N/A,#N/A,FALSE,"見積ﾊﾟﾀｰﾝ1 (2)";#N/A,#N/A,FALSE,"見積ﾊﾟﾀｰﾝ1 (3)"}</definedName>
    <definedName name="uyuiyuiuy" localSheetId="1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uyuiyuiuy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WKA" localSheetId="1" hidden="1">{"'Sheet1'!$A$1:$H$100"}</definedName>
    <definedName name="WKA" hidden="1">{"'Sheet1'!$A$1:$H$100"}</definedName>
    <definedName name="wrn.2050保守作業." localSheetId="1" hidden="1">{#N/A,#N/A,FALSE,"2050保守見積書";#N/A,#N/A,FALSE,"2050保守注文書"}</definedName>
    <definedName name="wrn.2050保守作業." hidden="1">{#N/A,#N/A,FALSE,"2050保守見積書";#N/A,#N/A,FALSE,"2050保守注文書"}</definedName>
    <definedName name="wrn.confshet." localSheetId="1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wrn.confshet.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wrn.HCDN_全印刷." localSheetId="1" hidden="1">{"HCDN_注釈以外",#N/A,FALSE,"10.0対応";"HCDN_注釈",#N/A,FALSE,"10.0対応";"HCDN_注釈以外",#N/A,FALSE,"9.0対応";"HCDN_注釈",#N/A,FALSE,"9.0対応";#N/A,#N/A,FALSE,"ﾏﾆｭｱﾙ一覧";#N/A,#N/A,FALSE,"ﾏﾆｭｱﾙ一覧 (2)"}</definedName>
    <definedName name="wrn.HCDN_全印刷." hidden="1">{"HCDN_注釈以外",#N/A,FALSE,"10.0対応";"HCDN_注釈",#N/A,FALSE,"10.0対応";"HCDN_注釈以外",#N/A,FALSE,"9.0対応";"HCDN_注釈",#N/A,FALSE,"9.0対応";#N/A,#N/A,FALSE,"ﾏﾆｭｱﾙ一覧";#N/A,#N/A,FALSE,"ﾏﾆｭｱﾙ一覧 (2)"}</definedName>
    <definedName name="wrn.見積・注文." localSheetId="1" hidden="1">{#N/A,#N/A,FALSE,"見積書";#N/A,#N/A,FALSE,"注文書"}</definedName>
    <definedName name="wrn.見積・注文." hidden="1">{#N/A,#N/A,FALSE,"見積書";#N/A,#N/A,FALSE,"注文書"}</definedName>
    <definedName name="wrn.構成ｶﾞｲﾄﾞ_全印刷." localSheetId="1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wrn.構成ｶﾞｲﾄﾞ_全印刷.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wrn.全体." localSheetId="1" hidden="1">{"nendo 利用年度データ",#N/A,FALSE,"Sheet1"}</definedName>
    <definedName name="wrn.全体." hidden="1">{"nendo 利用年度データ",#N/A,FALSE,"Sheet1"}</definedName>
    <definedName name="wrn.追加ＰＣ見積." localSheetId="1" hidden="1">{#N/A,#N/A,FALSE,"見積ﾊﾟﾀｰﾝ1";#N/A,#N/A,FALSE,"見積ﾊﾟﾀｰﾝ1 (2)";#N/A,#N/A,FALSE,"見積ﾊﾟﾀｰﾝ1 (3)"}</definedName>
    <definedName name="wrn.追加ＰＣ見積." hidden="1">{#N/A,#N/A,FALSE,"見積ﾊﾟﾀｰﾝ1";#N/A,#N/A,FALSE,"見積ﾊﾟﾀｰﾝ1 (2)";#N/A,#N/A,FALSE,"見積ﾊﾟﾀｰﾝ1 (3)"}</definedName>
    <definedName name="WWW" localSheetId="1" hidden="1">{"'Sheet1'!$A$1:$H$100"}</definedName>
    <definedName name="WWW" hidden="1">{"'Sheet1'!$A$1:$H$100"}</definedName>
    <definedName name="ｗｗｗｗｗｗｗｗｗｗｗｗｗｗｗｗｗｗｗｗｗ" localSheetId="1" hidden="1">{"'Sheet1'!$A$1:$H$100"}</definedName>
    <definedName name="ｗｗｗｗｗｗｗｗｗｗｗｗｗｗｗｗｗｗｗｗｗ" hidden="1">{"'Sheet1'!$A$1:$H$100"}</definedName>
    <definedName name="x" localSheetId="1" hidden="1">{"'Sheet1'!$A$1:$H$100"}</definedName>
    <definedName name="x" hidden="1">{"'Sheet1'!$A$1:$H$100"}</definedName>
    <definedName name="y" localSheetId="1" hidden="1">{"'Sheet1'!$A$1:$H$100"}</definedName>
    <definedName name="y" hidden="1">{"'Sheet1'!$A$1:$H$100"}</definedName>
    <definedName name="yiyuiyuityity" localSheetId="1" hidden="1">{"'Sheet2'!$B$4:$L$45"}</definedName>
    <definedName name="yiyuiyuityity" hidden="1">{"'Sheet2'!$B$4:$L$45"}</definedName>
    <definedName name="ytrr" localSheetId="1" hidden="1">{#N/A,#N/A,FALSE,"2050保守見積書";#N/A,#N/A,FALSE,"2050保守注文書"}</definedName>
    <definedName name="ytrr" hidden="1">{#N/A,#N/A,FALSE,"2050保守見積書";#N/A,#N/A,FALSE,"2050保守注文書"}</definedName>
    <definedName name="ｙｙｙｙｙｙｙｙｙｙｙｙｙｙｙｙｙｙｙｙｙｙｙｙｙｙｙｙｙ" localSheetId="1" hidden="1">{"'Sheet1'!$A$1:$H$100"}</definedName>
    <definedName name="ｙｙｙｙｙｙｙｙｙｙｙｙｙｙｙｙｙｙｙｙｙｙｙｙｙｙｙｙｙ" hidden="1">{"'Sheet1'!$A$1:$H$100"}</definedName>
    <definedName name="ｙじゅ" localSheetId="1" hidden="1">{"'Sheet1'!$A$1:$H$100"}</definedName>
    <definedName name="ｙじゅ" hidden="1">{"'Sheet1'!$A$1:$H$100"}</definedName>
    <definedName name="あ">#REF!</definedName>
    <definedName name="あ２３" localSheetId="1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あ２３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あＳ" localSheetId="1" hidden="1">{#N/A,#N/A,FALSE,"2050保守見積書";#N/A,#N/A,FALSE,"2050保守注文書"}</definedName>
    <definedName name="あＳ" hidden="1">{#N/A,#N/A,FALSE,"2050保守見積書";#N/A,#N/A,FALSE,"2050保守注文書"}</definedName>
    <definedName name="あｓｄ" localSheetId="1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あｓｄ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あああ" localSheetId="1" hidden="1">{"'Sheet1'!$A$1:$H$100"}</definedName>
    <definedName name="あああ" hidden="1">{"'Sheet1'!$A$1:$H$100"}</definedName>
    <definedName name="あああああ" localSheetId="1" hidden="1">{"'タイトル状態'!$A$7:$W$32"}</definedName>
    <definedName name="あああああ" hidden="1">{"'タイトル状態'!$A$7:$W$32"}</definedName>
    <definedName name="い" localSheetId="1" hidden="1">{"'タイトル状態'!$A$7:$W$32"}</definedName>
    <definedName name="い" hidden="1">{"'タイトル状態'!$A$7:$W$32"}</definedName>
    <definedName name="いいいいいいいいいいいいいいいいいいいいいいいいいい" localSheetId="1" hidden="1">{"nendo 利用年度データ",#N/A,FALSE,"Sheet1"}</definedName>
    <definedName name="いいいいいいいいいいいいいいいいいいいいいいいいいい" hidden="1">{"nendo 利用年度データ",#N/A,FALSE,"Sheet1"}</definedName>
    <definedName name="ｲﾝｽﾄｰﾙ７年">#REF!</definedName>
    <definedName name="ｲﾝｽﾄｰﾙ８年">#REF!</definedName>
    <definedName name="ｲﾝｽﾄｰﾙ９年">#REF!</definedName>
    <definedName name="ううううううううううううううううううううううううううう" localSheetId="1" hidden="1">{"'Sheet1'!$A$1:$H$100"}</definedName>
    <definedName name="ううううううううううううううううううううううううううう" hidden="1">{"'Sheet1'!$A$1:$H$100"}</definedName>
    <definedName name="えＤ" localSheetId="1" hidden="1">{#N/A,#N/A,FALSE,"見積ﾊﾟﾀｰﾝ1";#N/A,#N/A,FALSE,"見積ﾊﾟﾀｰﾝ1 (2)";#N/A,#N/A,FALSE,"見積ﾊﾟﾀｰﾝ1 (3)"}</definedName>
    <definedName name="えＤ" hidden="1">{#N/A,#N/A,FALSE,"見積ﾊﾟﾀｰﾝ1";#N/A,#N/A,FALSE,"見積ﾊﾟﾀｰﾝ1 (2)";#N/A,#N/A,FALSE,"見積ﾊﾟﾀｰﾝ1 (3)"}</definedName>
    <definedName name="お見積り" localSheetId="1" hidden="1">{#N/A,#N/A,FALSE,"見積ﾊﾟﾀｰﾝ1";#N/A,#N/A,FALSE,"見積ﾊﾟﾀｰﾝ1 (2)";#N/A,#N/A,FALSE,"見積ﾊﾟﾀｰﾝ1 (3)"}</definedName>
    <definedName name="お見積り" hidden="1">{#N/A,#N/A,FALSE,"見積ﾊﾟﾀｰﾝ1";#N/A,#N/A,FALSE,"見積ﾊﾟﾀｰﾝ1 (2)";#N/A,#N/A,FALSE,"見積ﾊﾟﾀｰﾝ1 (3)"}</definedName>
    <definedName name="げｇれ" localSheetId="1" hidden="1">{"'Sheet1'!$A$1:$H$100"}</definedName>
    <definedName name="げｇれ" hidden="1">{"'Sheet1'!$A$1:$H$100"}</definedName>
    <definedName name="サーバ台数">#REF!</definedName>
    <definedName name="ｻﾌﾞ与信" localSheetId="1" hidden="1">{#N/A,#N/A,FALSE,"見積ﾊﾟﾀｰﾝ1";#N/A,#N/A,FALSE,"見積ﾊﾟﾀｰﾝ1 (2)";#N/A,#N/A,FALSE,"見積ﾊﾟﾀｰﾝ1 (3)"}</definedName>
    <definedName name="ｻﾌﾞ与信" hidden="1">{#N/A,#N/A,FALSE,"見積ﾊﾟﾀｰﾝ1";#N/A,#N/A,FALSE,"見積ﾊﾟﾀｰﾝ1 (2)";#N/A,#N/A,FALSE,"見積ﾊﾟﾀｰﾝ1 (3)"}</definedName>
    <definedName name="さんえい" localSheetId="1" hidden="1">{"'表紙'!$A$1:$M$17"}</definedName>
    <definedName name="さんえい" hidden="1">{"'表紙'!$A$1:$M$17"}</definedName>
    <definedName name="ｼｽﾃﾑ･ｴﾝｼﾞﾆｱﾘﾝｸﾞ７年">#REF!</definedName>
    <definedName name="ｼｽﾃﾑ･ｴﾝｼﾞﾆｱﾘﾝｸﾞ８年">#REF!</definedName>
    <definedName name="ｼｽﾃﾑ･ｴﾝｼﾞﾆｱﾘﾝｸﾞ９年">#REF!</definedName>
    <definedName name="じゅｊｔｄ" localSheetId="1" hidden="1">{"'Sheet1'!$A$1:$H$100"}</definedName>
    <definedName name="じゅｊｔｄ" hidden="1">{"'Sheet1'!$A$1:$H$100"}</definedName>
    <definedName name="タスクドキュメント１" hidden="1">#REF!</definedName>
    <definedName name="ぬんづｔｄｎ" localSheetId="1" hidden="1">{"'Sheet1'!$A$1:$H$100"}</definedName>
    <definedName name="ぬんづｔｄｎ" hidden="1">{"'Sheet1'!$A$1:$H$100"}</definedName>
    <definedName name="ハード掛率">#REF!</definedName>
    <definedName name="はせた" localSheetId="1" hidden="1">{"'Sheet1'!$A$1:$H$100"}</definedName>
    <definedName name="はせた" hidden="1">{"'Sheet1'!$A$1:$H$100"}</definedName>
    <definedName name="パック保守">#REF!</definedName>
    <definedName name="ﾌﾟﾛｸﾞﾗﾑ･ｻｰﾋﾞｽ７年">#REF!</definedName>
    <definedName name="ﾌﾟﾛｸﾞﾗﾑ･ｻｰﾋﾞｽ８年">#REF!</definedName>
    <definedName name="ﾌﾟﾛｸﾞﾗﾑ･ｻｰﾋﾞｽ９年">#REF!</definedName>
    <definedName name="ローカルメンテナンス" localSheetId="1" hidden="1">{"'タイトル状態'!$A$7:$W$32"}</definedName>
    <definedName name="ローカルメンテナンス" hidden="1">{"'タイトル状態'!$A$7:$W$32"}</definedName>
    <definedName name="ワクチン">#REF!</definedName>
    <definedName name="んｎ" localSheetId="1" hidden="1">{#N/A,#N/A,FALSE,"2050保守見積書";#N/A,#N/A,FALSE,"2050保守注文書"}</definedName>
    <definedName name="んｎ" hidden="1">{#N/A,#N/A,FALSE,"2050保守見積書";#N/A,#N/A,FALSE,"2050保守注文書"}</definedName>
    <definedName name="印刷">#REF!</definedName>
    <definedName name="印刷2">#REF!</definedName>
    <definedName name="価格">#REF!</definedName>
    <definedName name="価格表">#REF!</definedName>
    <definedName name="関連表" hidden="1">#REF!</definedName>
    <definedName name="基本ＳＥ７年">#REF!</definedName>
    <definedName name="基本ＳＥ８年">#REF!</definedName>
    <definedName name="基本ＳＥ９年">#REF!</definedName>
    <definedName name="金額">#REF!</definedName>
    <definedName name="計算機ｺｰﾄﾞ">#REF!</definedName>
    <definedName name="戸籍証明書発行件数">#REF!</definedName>
    <definedName name="算定表最終" localSheetId="1" hidden="1">{"'表紙'!$A$1:$M$17"}</definedName>
    <definedName name="算定表最終" hidden="1">{"'表紙'!$A$1:$M$17"}</definedName>
    <definedName name="支所数">#REF!</definedName>
    <definedName name="支所端末台数">#REF!</definedName>
    <definedName name="事業名称一覧">#REF!</definedName>
    <definedName name="社内取纏７年">#REF!</definedName>
    <definedName name="社内取纏８年">#REF!</definedName>
    <definedName name="社内取纏９年">#REF!</definedName>
    <definedName name="週間発注" localSheetId="1" hidden="1">{"'タイトル状態'!$A$7:$W$32"}</definedName>
    <definedName name="週間発注" hidden="1">{"'タイトル状態'!$A$7:$W$32"}</definedName>
    <definedName name="除籍_改製原戸籍数">#REF!</definedName>
    <definedName name="進捗">#REF!</definedName>
    <definedName name="推奨機種">#REF!</definedName>
    <definedName name="数量">#REF!</definedName>
    <definedName name="製造原価">#REF!</definedName>
    <definedName name="製品種目">#REF!</definedName>
    <definedName name="設定">#REF!</definedName>
    <definedName name="単価">#REF!</definedName>
    <definedName name="提出値">#REF!</definedName>
    <definedName name="導入時期う" hidden="1">#REF!</definedName>
    <definedName name="届出事件数総数">#REF!</definedName>
    <definedName name="年間消除件数">#REF!</definedName>
    <definedName name="非本籍人届出件数">#REF!</definedName>
    <definedName name="表紙入力">"フォーム 1"</definedName>
    <definedName name="本庁端末台数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16" i="46" l="1"/>
  <c r="F10" i="46" l="1"/>
  <c r="K16" i="46"/>
  <c r="L37" i="46" l="1"/>
  <c r="B14" i="46"/>
  <c r="B12" i="46"/>
  <c r="B8" i="46"/>
  <c r="B2" i="46"/>
  <c r="Q16" i="46"/>
  <c r="N38" i="46" l="1"/>
  <c r="G16" i="46" l="1"/>
  <c r="O16" i="46"/>
  <c r="I16" i="46"/>
  <c r="L16" i="46"/>
  <c r="J16" i="46"/>
  <c r="H16" i="46"/>
  <c r="B16" i="46"/>
  <c r="D38" i="46" l="1"/>
  <c r="F8" i="46"/>
  <c r="F11" i="46"/>
  <c r="F7" i="46"/>
</calcChain>
</file>

<file path=xl/sharedStrings.xml><?xml version="1.0" encoding="utf-8"?>
<sst xmlns="http://schemas.openxmlformats.org/spreadsheetml/2006/main" count="88" uniqueCount="45">
  <si>
    <t>予定価格税込み</t>
  </si>
  <si>
    <t>案件名称</t>
  </si>
  <si>
    <t>比較価格</t>
  </si>
  <si>
    <t>（税抜）</t>
  </si>
  <si>
    <t>技術点</t>
  </si>
  <si>
    <t>第一回</t>
  </si>
  <si>
    <t>最　終</t>
  </si>
  <si>
    <t>備　　考</t>
  </si>
  <si>
    <t>業　者　名</t>
  </si>
  <si>
    <t>金額（円）</t>
  </si>
  <si>
    <t>価格評価点</t>
  </si>
  <si>
    <t>評価値
（技術点＋
価格評価点）</t>
  </si>
  <si>
    <t>順位</t>
  </si>
  <si>
    <t>価格点</t>
  </si>
  <si>
    <t xml:space="preserve"> </t>
  </si>
  <si>
    <t>落札業者</t>
  </si>
  <si>
    <t>￥</t>
  </si>
  <si>
    <t>入札方式（コード）</t>
  </si>
  <si>
    <t>入札方式</t>
  </si>
  <si>
    <t>開札日</t>
  </si>
  <si>
    <t>開札日　時間</t>
  </si>
  <si>
    <t>予定価格（税抜き）</t>
  </si>
  <si>
    <t>消費税率（コード）</t>
  </si>
  <si>
    <t>消費税率</t>
  </si>
  <si>
    <t>商号又は名称</t>
  </si>
  <si>
    <t>落札金額（税抜き）</t>
  </si>
  <si>
    <t>01A</t>
  </si>
  <si>
    <t>□□</t>
  </si>
  <si>
    <t>15:00:00</t>
  </si>
  <si>
    <t>10000</t>
  </si>
  <si>
    <t>10</t>
    <phoneticPr fontId="1"/>
  </si>
  <si>
    <t>入札金額_第一回</t>
  </si>
  <si>
    <t>評価点１_第一回</t>
  </si>
  <si>
    <t>評価点２_第一回</t>
  </si>
  <si>
    <t>評価値_第一回</t>
  </si>
  <si>
    <t>入札金額_最終</t>
  </si>
  <si>
    <t>評価点１_最終</t>
  </si>
  <si>
    <t>評価点２_最終</t>
  </si>
  <si>
    <t>評価値_最終</t>
  </si>
  <si>
    <t>業者登録区分</t>
  </si>
  <si>
    <t>8002010</t>
    <phoneticPr fontId="1"/>
  </si>
  <si>
    <t>価格交渉（コード）</t>
  </si>
  <si>
    <t>価格交渉</t>
  </si>
  <si>
    <t>案件番号</t>
    <rPh sb="0" eb="4">
      <t>アンケンバンゴウ</t>
    </rPh>
    <phoneticPr fontId="1"/>
  </si>
  <si>
    <t>様式８（調達事務要領第34条関係）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</si>
</sst>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5" formatCode="&quot;¥&quot;#,##0;&quot;¥&quot;\-#,##0"/>
  </numFmts>
  <fonts count="17" x14ac:knownFonts="1">
    <font>
      <sz val="10"/>
      <color theme="1"/>
      <name val="ＭＳ Ｐゴシック"/>
      <family val="2"/>
      <charset val="128"/>
    </font>
    <font>
      <sz val="6"/>
      <name val="ＭＳ Ｐゴシック"/>
      <family val="2"/>
      <charset val="128"/>
    </font>
    <font>
      <sz val="11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name val="ＭＳ 明朝"/>
      <family val="1"/>
      <charset val="128"/>
    </font>
    <font>
      <sz val="10"/>
      <name val="MS UI Gothic"/>
      <family val="3"/>
      <charset val="128"/>
    </font>
    <font>
      <sz val="12"/>
      <name val="ＭＳ Ｐ明朝"/>
      <family val="1"/>
      <charset val="128"/>
    </font>
    <font>
      <sz val="12"/>
      <name val="ＭＳ Ｐゴシック"/>
      <family val="3"/>
      <charset val="128"/>
    </font>
    <font>
      <sz val="14"/>
      <name val="ＭＳ Ｐゴシック"/>
      <family val="3"/>
      <charset val="128"/>
    </font>
    <font>
      <sz val="10"/>
      <name val="Arial"/>
      <family val="2"/>
    </font>
    <font>
      <sz val="9"/>
      <name val="ＭＳ Ｐゴシック"/>
      <family val="3"/>
      <charset val="128"/>
    </font>
    <font>
      <sz val="10"/>
      <color theme="1"/>
      <name val="ＭＳ Ｐゴシック"/>
      <family val="2"/>
      <charset val="128"/>
    </font>
    <font>
      <b/>
      <sz val="20"/>
      <name val="ＭＳ Ｐゴシック"/>
      <family val="3"/>
      <charset val="128"/>
    </font>
    <font>
      <sz val="16"/>
      <name val="ＭＳ Ｐゴシック"/>
      <family val="3"/>
      <charset val="128"/>
    </font>
    <font>
      <sz val="11"/>
      <color indexed="8"/>
      <name val="游ゴシック"/>
      <family val="2"/>
      <scheme val="minor"/>
    </font>
    <font>
      <sz val="11"/>
      <color theme="1"/>
      <name val="游ゴシック"/>
      <family val="3"/>
      <charset val="128"/>
      <scheme val="minor"/>
    </font>
    <font>
      <sz val="14"/>
      <color rgb="FFFF0000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1">
    <xf numFmtId="0" fontId="0" fillId="0" borderId="0">
      <alignment vertical="center"/>
    </xf>
    <xf numFmtId="0" fontId="2" fillId="0" borderId="0"/>
    <xf numFmtId="0" fontId="2" fillId="0" borderId="0">
      <alignment vertical="center"/>
    </xf>
    <xf numFmtId="0" fontId="5" fillId="0" borderId="0">
      <alignment vertical="center"/>
    </xf>
    <xf numFmtId="38" fontId="5" fillId="0" borderId="0" applyFont="0" applyFill="0" applyBorder="0" applyAlignment="0" applyProtection="0">
      <alignment vertical="center"/>
    </xf>
    <xf numFmtId="0" fontId="9" fillId="0" borderId="0"/>
    <xf numFmtId="0" fontId="2" fillId="0" borderId="0">
      <alignment vertical="center"/>
    </xf>
    <xf numFmtId="0" fontId="6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4" fillId="0" borderId="0">
      <alignment vertical="center"/>
    </xf>
  </cellStyleXfs>
  <cellXfs count="89">
    <xf numFmtId="0" fontId="0" fillId="0" borderId="0" xfId="0">
      <alignment vertical="center"/>
    </xf>
    <xf numFmtId="0" fontId="4" fillId="0" borderId="0" xfId="2" applyFont="1">
      <alignment vertical="center"/>
    </xf>
    <xf numFmtId="0" fontId="4" fillId="0" borderId="14" xfId="2" applyFont="1" applyBorder="1">
      <alignment vertical="center"/>
    </xf>
    <xf numFmtId="0" fontId="4" fillId="0" borderId="15" xfId="2" applyFont="1" applyBorder="1">
      <alignment vertical="center"/>
    </xf>
    <xf numFmtId="0" fontId="4" fillId="0" borderId="20" xfId="2" applyFont="1" applyBorder="1">
      <alignment vertical="center"/>
    </xf>
    <xf numFmtId="0" fontId="14" fillId="0" borderId="0" xfId="10">
      <alignment vertical="center"/>
    </xf>
    <xf numFmtId="49" fontId="14" fillId="0" borderId="0" xfId="10" applyNumberFormat="1" applyAlignment="1"/>
    <xf numFmtId="14" fontId="14" fillId="0" borderId="0" xfId="10" applyNumberFormat="1" applyAlignment="1"/>
    <xf numFmtId="21" fontId="14" fillId="0" borderId="0" xfId="10" applyNumberFormat="1" applyAlignment="1"/>
    <xf numFmtId="0" fontId="15" fillId="0" borderId="0" xfId="0" applyFont="1">
      <alignment vertical="center"/>
    </xf>
    <xf numFmtId="49" fontId="15" fillId="0" borderId="0" xfId="0" applyNumberFormat="1" applyFont="1" applyAlignment="1"/>
    <xf numFmtId="0" fontId="15" fillId="0" borderId="0" xfId="0" applyFont="1" applyAlignment="1"/>
    <xf numFmtId="0" fontId="14" fillId="0" borderId="0" xfId="10" applyAlignment="1"/>
    <xf numFmtId="49" fontId="8" fillId="0" borderId="1" xfId="2" applyNumberFormat="1" applyFont="1" applyBorder="1" applyAlignment="1">
      <alignment horizontal="right" vertical="center" wrapText="1"/>
    </xf>
    <xf numFmtId="3" fontId="8" fillId="0" borderId="1" xfId="2" applyNumberFormat="1" applyFont="1" applyBorder="1" applyAlignment="1">
      <alignment horizontal="right" vertical="center" shrinkToFit="1"/>
    </xf>
    <xf numFmtId="0" fontId="7" fillId="0" borderId="1" xfId="2" applyFont="1" applyBorder="1" applyAlignment="1">
      <alignment horizontal="right" vertical="center"/>
    </xf>
    <xf numFmtId="3" fontId="7" fillId="0" borderId="1" xfId="2" applyNumberFormat="1" applyFont="1" applyBorder="1" applyAlignment="1">
      <alignment horizontal="center" vertical="center"/>
    </xf>
    <xf numFmtId="0" fontId="2" fillId="0" borderId="19" xfId="2" applyBorder="1" applyAlignment="1">
      <alignment horizontal="left" vertical="center" wrapText="1"/>
    </xf>
    <xf numFmtId="0" fontId="8" fillId="0" borderId="1" xfId="2" applyFont="1" applyBorder="1" applyAlignment="1">
      <alignment horizontal="right" vertical="center" wrapText="1"/>
    </xf>
    <xf numFmtId="0" fontId="8" fillId="2" borderId="1" xfId="2" applyFont="1" applyFill="1" applyBorder="1" applyAlignment="1">
      <alignment horizontal="right" vertical="center" wrapText="1"/>
    </xf>
    <xf numFmtId="3" fontId="8" fillId="2" borderId="1" xfId="2" applyNumberFormat="1" applyFont="1" applyFill="1" applyBorder="1" applyAlignment="1">
      <alignment horizontal="right" vertical="center" shrinkToFit="1"/>
    </xf>
    <xf numFmtId="0" fontId="7" fillId="2" borderId="1" xfId="2" applyFont="1" applyFill="1" applyBorder="1" applyAlignment="1">
      <alignment horizontal="right" vertical="center"/>
    </xf>
    <xf numFmtId="3" fontId="7" fillId="2" borderId="1" xfId="2" applyNumberFormat="1" applyFont="1" applyFill="1" applyBorder="1" applyAlignment="1">
      <alignment horizontal="center" vertical="center"/>
    </xf>
    <xf numFmtId="0" fontId="2" fillId="2" borderId="19" xfId="2" applyFill="1" applyBorder="1" applyAlignment="1">
      <alignment horizontal="left" vertical="center" wrapText="1"/>
    </xf>
    <xf numFmtId="49" fontId="0" fillId="0" borderId="0" xfId="0" applyNumberFormat="1" applyAlignment="1"/>
    <xf numFmtId="0" fontId="10" fillId="0" borderId="9" xfId="2" applyFont="1" applyBorder="1">
      <alignment vertical="center"/>
    </xf>
    <xf numFmtId="0" fontId="12" fillId="0" borderId="0" xfId="2" applyFont="1" applyAlignment="1">
      <alignment horizontal="center" vertical="center"/>
    </xf>
    <xf numFmtId="0" fontId="12" fillId="0" borderId="16" xfId="2" applyFont="1" applyBorder="1" applyAlignment="1">
      <alignment horizontal="center" vertical="center"/>
    </xf>
    <xf numFmtId="49" fontId="8" fillId="0" borderId="5" xfId="2" applyNumberFormat="1" applyFont="1" applyBorder="1" applyAlignment="1">
      <alignment horizontal="center" vertical="center"/>
    </xf>
    <xf numFmtId="49" fontId="13" fillId="0" borderId="5" xfId="2" applyNumberFormat="1" applyFont="1" applyBorder="1" applyAlignment="1">
      <alignment horizontal="center" vertical="center"/>
    </xf>
    <xf numFmtId="0" fontId="13" fillId="0" borderId="5" xfId="2" applyFont="1" applyBorder="1">
      <alignment vertical="center"/>
    </xf>
    <xf numFmtId="0" fontId="7" fillId="0" borderId="16" xfId="2" applyFont="1" applyBorder="1">
      <alignment vertical="center"/>
    </xf>
    <xf numFmtId="49" fontId="8" fillId="0" borderId="0" xfId="2" applyNumberFormat="1" applyFont="1" applyAlignment="1">
      <alignment horizontal="left" vertical="center"/>
    </xf>
    <xf numFmtId="0" fontId="7" fillId="0" borderId="0" xfId="2" applyFont="1">
      <alignment vertical="center"/>
    </xf>
    <xf numFmtId="0" fontId="7" fillId="0" borderId="0" xfId="2" applyFont="1" applyAlignment="1">
      <alignment horizontal="left" vertical="center"/>
    </xf>
    <xf numFmtId="0" fontId="7" fillId="0" borderId="16" xfId="2" applyFont="1" applyBorder="1" applyAlignment="1">
      <alignment horizontal="center" vertical="center"/>
    </xf>
    <xf numFmtId="0" fontId="8" fillId="0" borderId="1" xfId="2" applyFont="1" applyBorder="1" applyAlignment="1">
      <alignment horizontal="center" vertical="center"/>
    </xf>
    <xf numFmtId="0" fontId="3" fillId="0" borderId="1" xfId="2" applyFont="1" applyBorder="1" applyAlignment="1">
      <alignment horizontal="center" vertical="center" wrapText="1"/>
    </xf>
    <xf numFmtId="0" fontId="7" fillId="0" borderId="1" xfId="2" applyFont="1" applyBorder="1" applyAlignment="1">
      <alignment horizontal="center" vertical="center"/>
    </xf>
    <xf numFmtId="0" fontId="2" fillId="0" borderId="8" xfId="2" applyBorder="1">
      <alignment vertical="center"/>
    </xf>
    <xf numFmtId="0" fontId="2" fillId="0" borderId="0" xfId="2">
      <alignment vertical="center"/>
    </xf>
    <xf numFmtId="0" fontId="7" fillId="0" borderId="5" xfId="2" applyFont="1" applyBorder="1" applyAlignment="1"/>
    <xf numFmtId="0" fontId="7" fillId="0" borderId="0" xfId="2" applyFont="1" applyAlignment="1">
      <alignment horizontal="distributed" vertical="center"/>
    </xf>
    <xf numFmtId="0" fontId="7" fillId="0" borderId="7" xfId="2" applyFont="1" applyBorder="1">
      <alignment vertical="center"/>
    </xf>
    <xf numFmtId="49" fontId="7" fillId="0" borderId="0" xfId="2" applyNumberFormat="1" applyFont="1">
      <alignment vertical="center"/>
    </xf>
    <xf numFmtId="0" fontId="2" fillId="0" borderId="5" xfId="2" applyBorder="1">
      <alignment vertical="center"/>
    </xf>
    <xf numFmtId="0" fontId="2" fillId="0" borderId="5" xfId="2" applyBorder="1" applyAlignment="1">
      <alignment vertical="top"/>
    </xf>
    <xf numFmtId="0" fontId="2" fillId="0" borderId="11" xfId="2" applyBorder="1">
      <alignment vertical="center"/>
    </xf>
    <xf numFmtId="0" fontId="2" fillId="0" borderId="0" xfId="2" applyAlignment="1">
      <alignment vertical="top"/>
    </xf>
    <xf numFmtId="0" fontId="2" fillId="0" borderId="16" xfId="2" applyBorder="1">
      <alignment vertical="center"/>
    </xf>
    <xf numFmtId="0" fontId="2" fillId="0" borderId="12" xfId="2" applyBorder="1">
      <alignment vertical="center"/>
    </xf>
    <xf numFmtId="0" fontId="2" fillId="0" borderId="13" xfId="2" applyBorder="1">
      <alignment vertical="center"/>
    </xf>
    <xf numFmtId="0" fontId="12" fillId="0" borderId="0" xfId="2" applyFont="1" applyAlignment="1">
      <alignment horizontal="center" vertical="center"/>
    </xf>
    <xf numFmtId="0" fontId="12" fillId="0" borderId="16" xfId="2" applyFont="1" applyBorder="1" applyAlignment="1">
      <alignment horizontal="center" vertical="center"/>
    </xf>
    <xf numFmtId="0" fontId="16" fillId="0" borderId="0" xfId="2" applyFont="1" applyAlignment="1">
      <alignment horizontal="left" vertical="center"/>
    </xf>
    <xf numFmtId="0" fontId="7" fillId="0" borderId="0" xfId="2" applyFont="1" applyAlignment="1">
      <alignment horizontal="distributed" vertical="center"/>
    </xf>
    <xf numFmtId="49" fontId="8" fillId="0" borderId="7" xfId="2" applyNumberFormat="1" applyFont="1" applyBorder="1" applyAlignment="1">
      <alignment horizontal="left" vertical="center" wrapText="1"/>
    </xf>
    <xf numFmtId="0" fontId="8" fillId="0" borderId="7" xfId="2" applyFont="1" applyBorder="1" applyAlignment="1">
      <alignment horizontal="left" vertical="center" wrapText="1"/>
    </xf>
    <xf numFmtId="0" fontId="7" fillId="0" borderId="7" xfId="2" applyFont="1" applyBorder="1" applyAlignment="1">
      <alignment horizontal="right" vertical="center"/>
    </xf>
    <xf numFmtId="3" fontId="8" fillId="0" borderId="7" xfId="2" applyNumberFormat="1" applyFont="1" applyBorder="1" applyAlignment="1">
      <alignment horizontal="right" vertical="center"/>
    </xf>
    <xf numFmtId="3" fontId="8" fillId="0" borderId="10" xfId="2" applyNumberFormat="1" applyFont="1" applyBorder="1" applyAlignment="1">
      <alignment horizontal="right" vertical="center"/>
    </xf>
    <xf numFmtId="3" fontId="8" fillId="2" borderId="1" xfId="2" applyNumberFormat="1" applyFont="1" applyFill="1" applyBorder="1" applyAlignment="1">
      <alignment horizontal="right" vertical="center" shrinkToFit="1"/>
    </xf>
    <xf numFmtId="3" fontId="8" fillId="2" borderId="2" xfId="2" applyNumberFormat="1" applyFont="1" applyFill="1" applyBorder="1" applyAlignment="1">
      <alignment horizontal="right" vertical="center" shrinkToFit="1"/>
    </xf>
    <xf numFmtId="3" fontId="8" fillId="2" borderId="3" xfId="2" applyNumberFormat="1" applyFont="1" applyFill="1" applyBorder="1" applyAlignment="1">
      <alignment horizontal="right" vertical="center" shrinkToFit="1"/>
    </xf>
    <xf numFmtId="3" fontId="8" fillId="0" borderId="1" xfId="2" applyNumberFormat="1" applyFont="1" applyBorder="1" applyAlignment="1">
      <alignment horizontal="right" vertical="center" shrinkToFit="1"/>
    </xf>
    <xf numFmtId="3" fontId="8" fillId="0" borderId="2" xfId="2" applyNumberFormat="1" applyFont="1" applyBorder="1" applyAlignment="1">
      <alignment horizontal="right" vertical="center" shrinkToFit="1"/>
    </xf>
    <xf numFmtId="3" fontId="8" fillId="0" borderId="3" xfId="2" applyNumberFormat="1" applyFont="1" applyBorder="1" applyAlignment="1">
      <alignment horizontal="right" vertical="center" shrinkToFit="1"/>
    </xf>
    <xf numFmtId="0" fontId="8" fillId="2" borderId="1" xfId="2" applyFont="1" applyFill="1" applyBorder="1" applyAlignment="1">
      <alignment horizontal="center" vertical="center" wrapText="1"/>
    </xf>
    <xf numFmtId="0" fontId="8" fillId="2" borderId="2" xfId="2" applyFont="1" applyFill="1" applyBorder="1" applyAlignment="1">
      <alignment horizontal="center" vertical="center" wrapText="1"/>
    </xf>
    <xf numFmtId="0" fontId="8" fillId="2" borderId="3" xfId="2" applyFont="1" applyFill="1" applyBorder="1" applyAlignment="1">
      <alignment horizontal="center" vertical="center" wrapText="1"/>
    </xf>
    <xf numFmtId="0" fontId="8" fillId="0" borderId="1" xfId="2" applyFont="1" applyBorder="1" applyAlignment="1">
      <alignment horizontal="center" vertical="center" wrapText="1"/>
    </xf>
    <xf numFmtId="0" fontId="8" fillId="0" borderId="2" xfId="2" applyFont="1" applyBorder="1" applyAlignment="1">
      <alignment horizontal="center" vertical="center" wrapText="1"/>
    </xf>
    <xf numFmtId="0" fontId="8" fillId="0" borderId="3" xfId="2" applyFont="1" applyBorder="1" applyAlignment="1">
      <alignment horizontal="center" vertical="center" wrapText="1"/>
    </xf>
    <xf numFmtId="0" fontId="8" fillId="0" borderId="1" xfId="2" applyFont="1" applyBorder="1" applyAlignment="1">
      <alignment horizontal="center" vertical="center"/>
    </xf>
    <xf numFmtId="0" fontId="8" fillId="0" borderId="2" xfId="2" applyFont="1" applyBorder="1" applyAlignment="1">
      <alignment horizontal="center" vertical="center"/>
    </xf>
    <xf numFmtId="0" fontId="8" fillId="0" borderId="0" xfId="2" applyFont="1" applyAlignment="1">
      <alignment horizontal="center" vertical="center"/>
    </xf>
    <xf numFmtId="0" fontId="8" fillId="0" borderId="16" xfId="2" applyFont="1" applyBorder="1" applyAlignment="1">
      <alignment horizontal="center" vertical="center"/>
    </xf>
    <xf numFmtId="0" fontId="8" fillId="0" borderId="4" xfId="2" applyFont="1" applyBorder="1" applyAlignment="1">
      <alignment horizontal="center" vertical="center"/>
    </xf>
    <xf numFmtId="0" fontId="8" fillId="0" borderId="5" xfId="2" applyFont="1" applyBorder="1" applyAlignment="1">
      <alignment horizontal="center" vertical="center"/>
    </xf>
    <xf numFmtId="0" fontId="8" fillId="0" borderId="6" xfId="2" applyFont="1" applyBorder="1" applyAlignment="1">
      <alignment horizontal="center" vertical="center"/>
    </xf>
    <xf numFmtId="0" fontId="8" fillId="0" borderId="17" xfId="2" applyFont="1" applyBorder="1" applyAlignment="1">
      <alignment horizontal="center" vertical="center"/>
    </xf>
    <xf numFmtId="0" fontId="8" fillId="0" borderId="18" xfId="2" applyFont="1" applyBorder="1" applyAlignment="1">
      <alignment horizontal="center" vertical="center"/>
    </xf>
    <xf numFmtId="5" fontId="8" fillId="0" borderId="0" xfId="2" applyNumberFormat="1" applyFont="1" applyAlignment="1">
      <alignment horizontal="right" vertical="center"/>
    </xf>
    <xf numFmtId="0" fontId="12" fillId="0" borderId="0" xfId="2" applyFont="1" applyAlignment="1">
      <alignment horizontal="center" vertical="center"/>
    </xf>
    <xf numFmtId="0" fontId="12" fillId="0" borderId="16" xfId="2" applyFont="1" applyBorder="1" applyAlignment="1">
      <alignment horizontal="center" vertical="center"/>
    </xf>
    <xf numFmtId="0" fontId="8" fillId="0" borderId="0" xfId="2" applyFont="1" applyAlignment="1">
      <alignment horizontal="distributed" vertical="center"/>
    </xf>
    <xf numFmtId="49" fontId="13" fillId="0" borderId="7" xfId="2" applyNumberFormat="1" applyFont="1" applyBorder="1" applyAlignment="1">
      <alignment horizontal="center" vertical="center"/>
    </xf>
    <xf numFmtId="0" fontId="13" fillId="0" borderId="7" xfId="2" applyFont="1" applyBorder="1" applyAlignment="1">
      <alignment horizontal="center" vertical="center"/>
    </xf>
    <xf numFmtId="0" fontId="13" fillId="0" borderId="10" xfId="2" applyFont="1" applyBorder="1" applyAlignment="1">
      <alignment horizontal="center" vertical="center"/>
    </xf>
  </cellXfs>
  <cellStyles count="11">
    <cellStyle name="n" xfId="7" xr:uid="{00000000-0005-0000-0000-000000000000}"/>
    <cellStyle name="桁区切り 2" xfId="4" xr:uid="{00000000-0005-0000-0000-000001000000}"/>
    <cellStyle name="標準" xfId="0" builtinId="0"/>
    <cellStyle name="標準 2" xfId="1" xr:uid="{00000000-0005-0000-0000-000003000000}"/>
    <cellStyle name="標準 2 3" xfId="8" xr:uid="{00000000-0005-0000-0000-000004000000}"/>
    <cellStyle name="標準 3" xfId="2" xr:uid="{00000000-0005-0000-0000-000005000000}"/>
    <cellStyle name="標準 4" xfId="3" xr:uid="{00000000-0005-0000-0000-000006000000}"/>
    <cellStyle name="標準 5" xfId="5" xr:uid="{00000000-0005-0000-0000-000007000000}"/>
    <cellStyle name="標準 6" xfId="10" xr:uid="{00000000-0005-0000-0000-000008000000}"/>
    <cellStyle name="標準 9" xfId="9" xr:uid="{00000000-0005-0000-0000-000009000000}"/>
    <cellStyle name="湪 2" xfId="6" xr:uid="{00000000-0005-0000-0000-00000A000000}"/>
  </cellStyles>
  <dxfs count="0"/>
  <tableStyles count="0" defaultTableStyle="TableStyleMedium2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Q40"/>
  <sheetViews>
    <sheetView showGridLines="0" tabSelected="1" view="pageBreakPreview" zoomScale="70" zoomScaleNormal="40" zoomScaleSheetLayoutView="70" workbookViewId="0">
      <selection activeCell="B4" sqref="B4"/>
    </sheetView>
  </sheetViews>
  <sheetFormatPr defaultColWidth="9" defaultRowHeight="13.5" x14ac:dyDescent="0.15"/>
  <cols>
    <col min="1" max="1" width="1.7109375" style="1" customWidth="1"/>
    <col min="2" max="2" width="5.7109375" style="1" customWidth="1"/>
    <col min="3" max="3" width="5.85546875" style="1" customWidth="1"/>
    <col min="4" max="4" width="3.7109375" style="1" customWidth="1"/>
    <col min="5" max="5" width="5.42578125" style="1" customWidth="1"/>
    <col min="6" max="6" width="23.7109375" style="1" customWidth="1"/>
    <col min="7" max="7" width="8.7109375" style="1" customWidth="1"/>
    <col min="8" max="8" width="17.42578125" style="1" customWidth="1"/>
    <col min="9" max="9" width="12.85546875" style="1" customWidth="1"/>
    <col min="10" max="10" width="12" style="1" customWidth="1"/>
    <col min="11" max="11" width="7.28515625" style="1" customWidth="1"/>
    <col min="12" max="12" width="10.28515625" style="1" customWidth="1"/>
    <col min="13" max="13" width="2.85546875" style="1" customWidth="1"/>
    <col min="14" max="14" width="3.42578125" style="1" customWidth="1"/>
    <col min="15" max="15" width="10.5703125" style="1" customWidth="1"/>
    <col min="16" max="16" width="13.140625" style="1" customWidth="1"/>
    <col min="17" max="17" width="21.85546875" style="1" customWidth="1"/>
    <col min="18" max="18" width="2.28515625" style="1" customWidth="1"/>
    <col min="19" max="223" width="9" style="1"/>
    <col min="224" max="225" width="0.85546875" style="1" customWidth="1"/>
    <col min="226" max="273" width="2.85546875" style="1" customWidth="1"/>
    <col min="274" max="274" width="2.28515625" style="1" customWidth="1"/>
    <col min="275" max="479" width="9" style="1"/>
    <col min="480" max="481" width="0.85546875" style="1" customWidth="1"/>
    <col min="482" max="529" width="2.85546875" style="1" customWidth="1"/>
    <col min="530" max="530" width="2.28515625" style="1" customWidth="1"/>
    <col min="531" max="735" width="9" style="1"/>
    <col min="736" max="737" width="0.85546875" style="1" customWidth="1"/>
    <col min="738" max="785" width="2.85546875" style="1" customWidth="1"/>
    <col min="786" max="786" width="2.28515625" style="1" customWidth="1"/>
    <col min="787" max="991" width="9" style="1"/>
    <col min="992" max="993" width="0.85546875" style="1" customWidth="1"/>
    <col min="994" max="1041" width="2.85546875" style="1" customWidth="1"/>
    <col min="1042" max="1042" width="2.28515625" style="1" customWidth="1"/>
    <col min="1043" max="1247" width="9" style="1"/>
    <col min="1248" max="1249" width="0.85546875" style="1" customWidth="1"/>
    <col min="1250" max="1297" width="2.85546875" style="1" customWidth="1"/>
    <col min="1298" max="1298" width="2.28515625" style="1" customWidth="1"/>
    <col min="1299" max="1503" width="9" style="1"/>
    <col min="1504" max="1505" width="0.85546875" style="1" customWidth="1"/>
    <col min="1506" max="1553" width="2.85546875" style="1" customWidth="1"/>
    <col min="1554" max="1554" width="2.28515625" style="1" customWidth="1"/>
    <col min="1555" max="1759" width="9" style="1"/>
    <col min="1760" max="1761" width="0.85546875" style="1" customWidth="1"/>
    <col min="1762" max="1809" width="2.85546875" style="1" customWidth="1"/>
    <col min="1810" max="1810" width="2.28515625" style="1" customWidth="1"/>
    <col min="1811" max="2015" width="9" style="1"/>
    <col min="2016" max="2017" width="0.85546875" style="1" customWidth="1"/>
    <col min="2018" max="2065" width="2.85546875" style="1" customWidth="1"/>
    <col min="2066" max="2066" width="2.28515625" style="1" customWidth="1"/>
    <col min="2067" max="2271" width="9" style="1"/>
    <col min="2272" max="2273" width="0.85546875" style="1" customWidth="1"/>
    <col min="2274" max="2321" width="2.85546875" style="1" customWidth="1"/>
    <col min="2322" max="2322" width="2.28515625" style="1" customWidth="1"/>
    <col min="2323" max="2527" width="9" style="1"/>
    <col min="2528" max="2529" width="0.85546875" style="1" customWidth="1"/>
    <col min="2530" max="2577" width="2.85546875" style="1" customWidth="1"/>
    <col min="2578" max="2578" width="2.28515625" style="1" customWidth="1"/>
    <col min="2579" max="2783" width="9" style="1"/>
    <col min="2784" max="2785" width="0.85546875" style="1" customWidth="1"/>
    <col min="2786" max="2833" width="2.85546875" style="1" customWidth="1"/>
    <col min="2834" max="2834" width="2.28515625" style="1" customWidth="1"/>
    <col min="2835" max="3039" width="9" style="1"/>
    <col min="3040" max="3041" width="0.85546875" style="1" customWidth="1"/>
    <col min="3042" max="3089" width="2.85546875" style="1" customWidth="1"/>
    <col min="3090" max="3090" width="2.28515625" style="1" customWidth="1"/>
    <col min="3091" max="3295" width="9" style="1"/>
    <col min="3296" max="3297" width="0.85546875" style="1" customWidth="1"/>
    <col min="3298" max="3345" width="2.85546875" style="1" customWidth="1"/>
    <col min="3346" max="3346" width="2.28515625" style="1" customWidth="1"/>
    <col min="3347" max="3551" width="9" style="1"/>
    <col min="3552" max="3553" width="0.85546875" style="1" customWidth="1"/>
    <col min="3554" max="3601" width="2.85546875" style="1" customWidth="1"/>
    <col min="3602" max="3602" width="2.28515625" style="1" customWidth="1"/>
    <col min="3603" max="3807" width="9" style="1"/>
    <col min="3808" max="3809" width="0.85546875" style="1" customWidth="1"/>
    <col min="3810" max="3857" width="2.85546875" style="1" customWidth="1"/>
    <col min="3858" max="3858" width="2.28515625" style="1" customWidth="1"/>
    <col min="3859" max="4063" width="9" style="1"/>
    <col min="4064" max="4065" width="0.85546875" style="1" customWidth="1"/>
    <col min="4066" max="4113" width="2.85546875" style="1" customWidth="1"/>
    <col min="4114" max="4114" width="2.28515625" style="1" customWidth="1"/>
    <col min="4115" max="4319" width="9" style="1"/>
    <col min="4320" max="4321" width="0.85546875" style="1" customWidth="1"/>
    <col min="4322" max="4369" width="2.85546875" style="1" customWidth="1"/>
    <col min="4370" max="4370" width="2.28515625" style="1" customWidth="1"/>
    <col min="4371" max="4575" width="9" style="1"/>
    <col min="4576" max="4577" width="0.85546875" style="1" customWidth="1"/>
    <col min="4578" max="4625" width="2.85546875" style="1" customWidth="1"/>
    <col min="4626" max="4626" width="2.28515625" style="1" customWidth="1"/>
    <col min="4627" max="4831" width="9" style="1"/>
    <col min="4832" max="4833" width="0.85546875" style="1" customWidth="1"/>
    <col min="4834" max="4881" width="2.85546875" style="1" customWidth="1"/>
    <col min="4882" max="4882" width="2.28515625" style="1" customWidth="1"/>
    <col min="4883" max="5087" width="9" style="1"/>
    <col min="5088" max="5089" width="0.85546875" style="1" customWidth="1"/>
    <col min="5090" max="5137" width="2.85546875" style="1" customWidth="1"/>
    <col min="5138" max="5138" width="2.28515625" style="1" customWidth="1"/>
    <col min="5139" max="5343" width="9" style="1"/>
    <col min="5344" max="5345" width="0.85546875" style="1" customWidth="1"/>
    <col min="5346" max="5393" width="2.85546875" style="1" customWidth="1"/>
    <col min="5394" max="5394" width="2.28515625" style="1" customWidth="1"/>
    <col min="5395" max="5599" width="9" style="1"/>
    <col min="5600" max="5601" width="0.85546875" style="1" customWidth="1"/>
    <col min="5602" max="5649" width="2.85546875" style="1" customWidth="1"/>
    <col min="5650" max="5650" width="2.28515625" style="1" customWidth="1"/>
    <col min="5651" max="5855" width="9" style="1"/>
    <col min="5856" max="5857" width="0.85546875" style="1" customWidth="1"/>
    <col min="5858" max="5905" width="2.85546875" style="1" customWidth="1"/>
    <col min="5906" max="5906" width="2.28515625" style="1" customWidth="1"/>
    <col min="5907" max="6111" width="9" style="1"/>
    <col min="6112" max="6113" width="0.85546875" style="1" customWidth="1"/>
    <col min="6114" max="6161" width="2.85546875" style="1" customWidth="1"/>
    <col min="6162" max="6162" width="2.28515625" style="1" customWidth="1"/>
    <col min="6163" max="6367" width="9" style="1"/>
    <col min="6368" max="6369" width="0.85546875" style="1" customWidth="1"/>
    <col min="6370" max="6417" width="2.85546875" style="1" customWidth="1"/>
    <col min="6418" max="6418" width="2.28515625" style="1" customWidth="1"/>
    <col min="6419" max="6623" width="9" style="1"/>
    <col min="6624" max="6625" width="0.85546875" style="1" customWidth="1"/>
    <col min="6626" max="6673" width="2.85546875" style="1" customWidth="1"/>
    <col min="6674" max="6674" width="2.28515625" style="1" customWidth="1"/>
    <col min="6675" max="6879" width="9" style="1"/>
    <col min="6880" max="6881" width="0.85546875" style="1" customWidth="1"/>
    <col min="6882" max="6929" width="2.85546875" style="1" customWidth="1"/>
    <col min="6930" max="6930" width="2.28515625" style="1" customWidth="1"/>
    <col min="6931" max="7135" width="9" style="1"/>
    <col min="7136" max="7137" width="0.85546875" style="1" customWidth="1"/>
    <col min="7138" max="7185" width="2.85546875" style="1" customWidth="1"/>
    <col min="7186" max="7186" width="2.28515625" style="1" customWidth="1"/>
    <col min="7187" max="7391" width="9" style="1"/>
    <col min="7392" max="7393" width="0.85546875" style="1" customWidth="1"/>
    <col min="7394" max="7441" width="2.85546875" style="1" customWidth="1"/>
    <col min="7442" max="7442" width="2.28515625" style="1" customWidth="1"/>
    <col min="7443" max="7647" width="9" style="1"/>
    <col min="7648" max="7649" width="0.85546875" style="1" customWidth="1"/>
    <col min="7650" max="7697" width="2.85546875" style="1" customWidth="1"/>
    <col min="7698" max="7698" width="2.28515625" style="1" customWidth="1"/>
    <col min="7699" max="7903" width="9" style="1"/>
    <col min="7904" max="7905" width="0.85546875" style="1" customWidth="1"/>
    <col min="7906" max="7953" width="2.85546875" style="1" customWidth="1"/>
    <col min="7954" max="7954" width="2.28515625" style="1" customWidth="1"/>
    <col min="7955" max="8159" width="9" style="1"/>
    <col min="8160" max="8161" width="0.85546875" style="1" customWidth="1"/>
    <col min="8162" max="8209" width="2.85546875" style="1" customWidth="1"/>
    <col min="8210" max="8210" width="2.28515625" style="1" customWidth="1"/>
    <col min="8211" max="8415" width="9" style="1"/>
    <col min="8416" max="8417" width="0.85546875" style="1" customWidth="1"/>
    <col min="8418" max="8465" width="2.85546875" style="1" customWidth="1"/>
    <col min="8466" max="8466" width="2.28515625" style="1" customWidth="1"/>
    <col min="8467" max="8671" width="9" style="1"/>
    <col min="8672" max="8673" width="0.85546875" style="1" customWidth="1"/>
    <col min="8674" max="8721" width="2.85546875" style="1" customWidth="1"/>
    <col min="8722" max="8722" width="2.28515625" style="1" customWidth="1"/>
    <col min="8723" max="8927" width="9" style="1"/>
    <col min="8928" max="8929" width="0.85546875" style="1" customWidth="1"/>
    <col min="8930" max="8977" width="2.85546875" style="1" customWidth="1"/>
    <col min="8978" max="8978" width="2.28515625" style="1" customWidth="1"/>
    <col min="8979" max="9183" width="9" style="1"/>
    <col min="9184" max="9185" width="0.85546875" style="1" customWidth="1"/>
    <col min="9186" max="9233" width="2.85546875" style="1" customWidth="1"/>
    <col min="9234" max="9234" width="2.28515625" style="1" customWidth="1"/>
    <col min="9235" max="9439" width="9" style="1"/>
    <col min="9440" max="9441" width="0.85546875" style="1" customWidth="1"/>
    <col min="9442" max="9489" width="2.85546875" style="1" customWidth="1"/>
    <col min="9490" max="9490" width="2.28515625" style="1" customWidth="1"/>
    <col min="9491" max="9695" width="9" style="1"/>
    <col min="9696" max="9697" width="0.85546875" style="1" customWidth="1"/>
    <col min="9698" max="9745" width="2.85546875" style="1" customWidth="1"/>
    <col min="9746" max="9746" width="2.28515625" style="1" customWidth="1"/>
    <col min="9747" max="9951" width="9" style="1"/>
    <col min="9952" max="9953" width="0.85546875" style="1" customWidth="1"/>
    <col min="9954" max="10001" width="2.85546875" style="1" customWidth="1"/>
    <col min="10002" max="10002" width="2.28515625" style="1" customWidth="1"/>
    <col min="10003" max="10207" width="9" style="1"/>
    <col min="10208" max="10209" width="0.85546875" style="1" customWidth="1"/>
    <col min="10210" max="10257" width="2.85546875" style="1" customWidth="1"/>
    <col min="10258" max="10258" width="2.28515625" style="1" customWidth="1"/>
    <col min="10259" max="10463" width="9" style="1"/>
    <col min="10464" max="10465" width="0.85546875" style="1" customWidth="1"/>
    <col min="10466" max="10513" width="2.85546875" style="1" customWidth="1"/>
    <col min="10514" max="10514" width="2.28515625" style="1" customWidth="1"/>
    <col min="10515" max="10719" width="9" style="1"/>
    <col min="10720" max="10721" width="0.85546875" style="1" customWidth="1"/>
    <col min="10722" max="10769" width="2.85546875" style="1" customWidth="1"/>
    <col min="10770" max="10770" width="2.28515625" style="1" customWidth="1"/>
    <col min="10771" max="10975" width="9" style="1"/>
    <col min="10976" max="10977" width="0.85546875" style="1" customWidth="1"/>
    <col min="10978" max="11025" width="2.85546875" style="1" customWidth="1"/>
    <col min="11026" max="11026" width="2.28515625" style="1" customWidth="1"/>
    <col min="11027" max="11231" width="9" style="1"/>
    <col min="11232" max="11233" width="0.85546875" style="1" customWidth="1"/>
    <col min="11234" max="11281" width="2.85546875" style="1" customWidth="1"/>
    <col min="11282" max="11282" width="2.28515625" style="1" customWidth="1"/>
    <col min="11283" max="11487" width="9" style="1"/>
    <col min="11488" max="11489" width="0.85546875" style="1" customWidth="1"/>
    <col min="11490" max="11537" width="2.85546875" style="1" customWidth="1"/>
    <col min="11538" max="11538" width="2.28515625" style="1" customWidth="1"/>
    <col min="11539" max="11743" width="9" style="1"/>
    <col min="11744" max="11745" width="0.85546875" style="1" customWidth="1"/>
    <col min="11746" max="11793" width="2.85546875" style="1" customWidth="1"/>
    <col min="11794" max="11794" width="2.28515625" style="1" customWidth="1"/>
    <col min="11795" max="11999" width="9" style="1"/>
    <col min="12000" max="12001" width="0.85546875" style="1" customWidth="1"/>
    <col min="12002" max="12049" width="2.85546875" style="1" customWidth="1"/>
    <col min="12050" max="12050" width="2.28515625" style="1" customWidth="1"/>
    <col min="12051" max="12255" width="9" style="1"/>
    <col min="12256" max="12257" width="0.85546875" style="1" customWidth="1"/>
    <col min="12258" max="12305" width="2.85546875" style="1" customWidth="1"/>
    <col min="12306" max="12306" width="2.28515625" style="1" customWidth="1"/>
    <col min="12307" max="12511" width="9" style="1"/>
    <col min="12512" max="12513" width="0.85546875" style="1" customWidth="1"/>
    <col min="12514" max="12561" width="2.85546875" style="1" customWidth="1"/>
    <col min="12562" max="12562" width="2.28515625" style="1" customWidth="1"/>
    <col min="12563" max="12767" width="9" style="1"/>
    <col min="12768" max="12769" width="0.85546875" style="1" customWidth="1"/>
    <col min="12770" max="12817" width="2.85546875" style="1" customWidth="1"/>
    <col min="12818" max="12818" width="2.28515625" style="1" customWidth="1"/>
    <col min="12819" max="13023" width="9" style="1"/>
    <col min="13024" max="13025" width="0.85546875" style="1" customWidth="1"/>
    <col min="13026" max="13073" width="2.85546875" style="1" customWidth="1"/>
    <col min="13074" max="13074" width="2.28515625" style="1" customWidth="1"/>
    <col min="13075" max="13279" width="9" style="1"/>
    <col min="13280" max="13281" width="0.85546875" style="1" customWidth="1"/>
    <col min="13282" max="13329" width="2.85546875" style="1" customWidth="1"/>
    <col min="13330" max="13330" width="2.28515625" style="1" customWidth="1"/>
    <col min="13331" max="13535" width="9" style="1"/>
    <col min="13536" max="13537" width="0.85546875" style="1" customWidth="1"/>
    <col min="13538" max="13585" width="2.85546875" style="1" customWidth="1"/>
    <col min="13586" max="13586" width="2.28515625" style="1" customWidth="1"/>
    <col min="13587" max="13791" width="9" style="1"/>
    <col min="13792" max="13793" width="0.85546875" style="1" customWidth="1"/>
    <col min="13794" max="13841" width="2.85546875" style="1" customWidth="1"/>
    <col min="13842" max="13842" width="2.28515625" style="1" customWidth="1"/>
    <col min="13843" max="14047" width="9" style="1"/>
    <col min="14048" max="14049" width="0.85546875" style="1" customWidth="1"/>
    <col min="14050" max="14097" width="2.85546875" style="1" customWidth="1"/>
    <col min="14098" max="14098" width="2.28515625" style="1" customWidth="1"/>
    <col min="14099" max="14303" width="9" style="1"/>
    <col min="14304" max="14305" width="0.85546875" style="1" customWidth="1"/>
    <col min="14306" max="14353" width="2.85546875" style="1" customWidth="1"/>
    <col min="14354" max="14354" width="2.28515625" style="1" customWidth="1"/>
    <col min="14355" max="14559" width="9" style="1"/>
    <col min="14560" max="14561" width="0.85546875" style="1" customWidth="1"/>
    <col min="14562" max="14609" width="2.85546875" style="1" customWidth="1"/>
    <col min="14610" max="14610" width="2.28515625" style="1" customWidth="1"/>
    <col min="14611" max="14815" width="9" style="1"/>
    <col min="14816" max="14817" width="0.85546875" style="1" customWidth="1"/>
    <col min="14818" max="14865" width="2.85546875" style="1" customWidth="1"/>
    <col min="14866" max="14866" width="2.28515625" style="1" customWidth="1"/>
    <col min="14867" max="15071" width="9" style="1"/>
    <col min="15072" max="15073" width="0.85546875" style="1" customWidth="1"/>
    <col min="15074" max="15121" width="2.85546875" style="1" customWidth="1"/>
    <col min="15122" max="15122" width="2.28515625" style="1" customWidth="1"/>
    <col min="15123" max="15327" width="9" style="1"/>
    <col min="15328" max="15329" width="0.85546875" style="1" customWidth="1"/>
    <col min="15330" max="15377" width="2.85546875" style="1" customWidth="1"/>
    <col min="15378" max="15378" width="2.28515625" style="1" customWidth="1"/>
    <col min="15379" max="15583" width="9" style="1"/>
    <col min="15584" max="15585" width="0.85546875" style="1" customWidth="1"/>
    <col min="15586" max="15633" width="2.85546875" style="1" customWidth="1"/>
    <col min="15634" max="15634" width="2.28515625" style="1" customWidth="1"/>
    <col min="15635" max="15839" width="9" style="1"/>
    <col min="15840" max="15841" width="0.85546875" style="1" customWidth="1"/>
    <col min="15842" max="15889" width="2.85546875" style="1" customWidth="1"/>
    <col min="15890" max="15890" width="2.28515625" style="1" customWidth="1"/>
    <col min="15891" max="16095" width="9" style="1"/>
    <col min="16096" max="16097" width="0.85546875" style="1" customWidth="1"/>
    <col min="16098" max="16145" width="2.85546875" style="1" customWidth="1"/>
    <col min="16146" max="16146" width="2.28515625" style="1" customWidth="1"/>
    <col min="16147" max="16384" width="9" style="1"/>
  </cols>
  <sheetData>
    <row r="1" spans="1:17" x14ac:dyDescent="0.15">
      <c r="A1" s="2"/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25"/>
    </row>
    <row r="2" spans="1:17" ht="24" x14ac:dyDescent="0.15">
      <c r="A2" s="3"/>
      <c r="B2" s="83" t="str">
        <f>IF(基本情報_1_1!A2="8002010","入　札　経　過　調　書","見　積　経　過　調　書")</f>
        <v>入　札　経　過　調　書</v>
      </c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4"/>
    </row>
    <row r="3" spans="1:17" ht="24" x14ac:dyDescent="0.15">
      <c r="A3" s="3"/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3"/>
    </row>
    <row r="4" spans="1:17" ht="24" x14ac:dyDescent="0.15">
      <c r="A4" s="3"/>
      <c r="B4" s="54" t="s">
        <v>44</v>
      </c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  <c r="Q4" s="53"/>
    </row>
    <row r="5" spans="1:17" ht="24" x14ac:dyDescent="0.15">
      <c r="A5" s="3"/>
      <c r="B5" s="52"/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  <c r="O5" s="52"/>
      <c r="P5" s="52"/>
      <c r="Q5" s="53"/>
    </row>
    <row r="6" spans="1:17" ht="17.850000000000001" customHeight="1" x14ac:dyDescent="0.15">
      <c r="A6" s="3"/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7"/>
    </row>
    <row r="7" spans="1:17" ht="19.350000000000001" customHeight="1" x14ac:dyDescent="0.15">
      <c r="A7" s="3"/>
      <c r="B7" s="85" t="s">
        <v>1</v>
      </c>
      <c r="C7" s="85"/>
      <c r="D7" s="85"/>
      <c r="E7" s="85"/>
      <c r="F7" s="86" t="str">
        <f>基本情報_1_1!C2</f>
        <v>□□</v>
      </c>
      <c r="G7" s="87"/>
      <c r="H7" s="87"/>
      <c r="I7" s="87"/>
      <c r="J7" s="87"/>
      <c r="K7" s="87"/>
      <c r="L7" s="87"/>
      <c r="M7" s="87"/>
      <c r="N7" s="87"/>
      <c r="O7" s="87"/>
      <c r="P7" s="87"/>
      <c r="Q7" s="88"/>
    </row>
    <row r="8" spans="1:17" ht="18.75" x14ac:dyDescent="0.15">
      <c r="A8" s="3"/>
      <c r="B8" s="85" t="str">
        <f>IF(基本情報_1_1!A2="8002010","入　札　日","見　積　日")</f>
        <v>入　札　日</v>
      </c>
      <c r="C8" s="85"/>
      <c r="D8" s="85"/>
      <c r="E8" s="85"/>
      <c r="F8" s="75" t="str">
        <f>TEXT(基本情報_1_1!D2,"yyyy")&amp;"　年　"&amp;TEXT(基本情報_1_1!D2,"mm")&amp;"　月　"&amp;TEXT(基本情報_1_1!D2,"dd")&amp;"　日"</f>
        <v>2011　年　01　月　02　日</v>
      </c>
      <c r="G8" s="75"/>
      <c r="H8" s="75"/>
      <c r="I8" s="28"/>
      <c r="J8" s="28"/>
      <c r="K8" s="29"/>
      <c r="L8" s="30"/>
      <c r="M8" s="30"/>
      <c r="N8" s="30"/>
      <c r="O8" s="30"/>
      <c r="P8" s="30"/>
      <c r="Q8" s="31"/>
    </row>
    <row r="9" spans="1:17" ht="21.6" customHeight="1" x14ac:dyDescent="0.15">
      <c r="A9" s="3"/>
      <c r="B9" s="75"/>
      <c r="C9" s="75"/>
      <c r="D9" s="75"/>
      <c r="E9" s="75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1"/>
    </row>
    <row r="10" spans="1:17" ht="17.25" x14ac:dyDescent="0.15">
      <c r="A10" s="3"/>
      <c r="B10" s="75" t="s">
        <v>0</v>
      </c>
      <c r="C10" s="75"/>
      <c r="D10" s="75"/>
      <c r="E10" s="75"/>
      <c r="F10" s="82" t="e">
        <f>IF(基本情報_1_1!F2="","", "￥"&amp;ROUNDDOWN(基本情報_1_1!F2*((100+IF(基本情報_1_1!G2="",0,基本情報_1_1!G2))/100),0))</f>
        <v>#VALUE!</v>
      </c>
      <c r="G10" s="82"/>
      <c r="H10" s="82"/>
      <c r="I10" s="32"/>
      <c r="J10" s="32"/>
      <c r="K10" s="32"/>
      <c r="L10" s="33"/>
      <c r="M10" s="33"/>
      <c r="N10" s="33"/>
      <c r="O10" s="33"/>
      <c r="P10" s="33"/>
      <c r="Q10" s="31"/>
    </row>
    <row r="11" spans="1:17" ht="17.25" x14ac:dyDescent="0.15">
      <c r="A11" s="3"/>
      <c r="B11" s="75" t="s">
        <v>2</v>
      </c>
      <c r="C11" s="75"/>
      <c r="D11" s="75"/>
      <c r="E11" s="75"/>
      <c r="F11" s="82" t="str">
        <f>"￥"&amp;基本情報_1_1!F2</f>
        <v>￥10000</v>
      </c>
      <c r="G11" s="82"/>
      <c r="H11" s="82"/>
      <c r="I11" s="32"/>
      <c r="J11" s="32"/>
      <c r="K11" s="32"/>
      <c r="L11" s="33"/>
      <c r="M11" s="33"/>
      <c r="N11" s="33"/>
      <c r="O11" s="33"/>
      <c r="P11" s="33"/>
      <c r="Q11" s="31"/>
    </row>
    <row r="12" spans="1:17" ht="17.25" x14ac:dyDescent="0.15">
      <c r="A12" s="3"/>
      <c r="B12" s="75" t="str">
        <f>IF(基本情報_1_1!A2="8002010","入　札　経　過","見　積　経　過")</f>
        <v>入　札　経　過</v>
      </c>
      <c r="C12" s="75"/>
      <c r="D12" s="75"/>
      <c r="E12" s="75"/>
      <c r="F12" s="75"/>
      <c r="G12" s="75"/>
      <c r="H12" s="75"/>
      <c r="I12" s="75"/>
      <c r="J12" s="75"/>
      <c r="K12" s="75"/>
      <c r="L12" s="75"/>
      <c r="M12" s="75"/>
      <c r="N12" s="75"/>
      <c r="O12" s="75"/>
      <c r="P12" s="75"/>
      <c r="Q12" s="76"/>
    </row>
    <row r="13" spans="1:17" ht="14.25" x14ac:dyDescent="0.15">
      <c r="A13" s="3"/>
      <c r="B13" s="34"/>
      <c r="C13" s="33"/>
      <c r="D13" s="33"/>
      <c r="E13" s="33"/>
      <c r="F13" s="33"/>
      <c r="G13" s="33"/>
      <c r="H13" s="33"/>
      <c r="I13" s="40"/>
      <c r="J13" s="33"/>
      <c r="K13" s="33"/>
      <c r="L13" s="33"/>
      <c r="M13" s="33"/>
      <c r="N13" s="33"/>
      <c r="O13" s="33"/>
      <c r="P13" s="33"/>
      <c r="Q13" s="35" t="s">
        <v>3</v>
      </c>
    </row>
    <row r="14" spans="1:17" ht="17.25" x14ac:dyDescent="0.15">
      <c r="A14" s="3"/>
      <c r="B14" s="77" t="str">
        <f>IF(基本情報_1_1!A2="8002010","入　札　者","見　積　者")</f>
        <v>入　札　者</v>
      </c>
      <c r="C14" s="78"/>
      <c r="D14" s="78"/>
      <c r="E14" s="78"/>
      <c r="F14" s="78"/>
      <c r="G14" s="77" t="s">
        <v>4</v>
      </c>
      <c r="H14" s="73" t="s">
        <v>5</v>
      </c>
      <c r="I14" s="74"/>
      <c r="J14" s="74"/>
      <c r="K14" s="74"/>
      <c r="L14" s="73" t="s">
        <v>6</v>
      </c>
      <c r="M14" s="74"/>
      <c r="N14" s="74"/>
      <c r="O14" s="74"/>
      <c r="P14" s="74"/>
      <c r="Q14" s="80" t="s">
        <v>7</v>
      </c>
    </row>
    <row r="15" spans="1:17" ht="36" x14ac:dyDescent="0.15">
      <c r="A15" s="3"/>
      <c r="B15" s="73" t="s">
        <v>8</v>
      </c>
      <c r="C15" s="74"/>
      <c r="D15" s="74"/>
      <c r="E15" s="74"/>
      <c r="F15" s="74"/>
      <c r="G15" s="79"/>
      <c r="H15" s="36" t="s">
        <v>9</v>
      </c>
      <c r="I15" s="38" t="s">
        <v>10</v>
      </c>
      <c r="J15" s="37" t="s">
        <v>11</v>
      </c>
      <c r="K15" s="36" t="s">
        <v>12</v>
      </c>
      <c r="L15" s="73" t="s">
        <v>9</v>
      </c>
      <c r="M15" s="74"/>
      <c r="N15" s="74"/>
      <c r="O15" s="38" t="s">
        <v>13</v>
      </c>
      <c r="P15" s="37" t="s">
        <v>11</v>
      </c>
      <c r="Q15" s="81"/>
    </row>
    <row r="16" spans="1:17" ht="37.5" customHeight="1" x14ac:dyDescent="0.15">
      <c r="A16" s="3"/>
      <c r="B16" s="67" t="str">
        <f>IF(見積経過調書_2_1!A2&lt;&gt;"",見積経過調書_2_1!A2,"")</f>
        <v>□□</v>
      </c>
      <c r="C16" s="68"/>
      <c r="D16" s="68"/>
      <c r="E16" s="68"/>
      <c r="F16" s="69"/>
      <c r="G16" s="19" t="str">
        <f>IF(見積経過調書_2_1!G2&lt;&gt;"",見積経過調書_2_1!G2,"")</f>
        <v>□□</v>
      </c>
      <c r="H16" s="20" t="str">
        <f>IF(見積経過調書_2_1!B2&lt;&gt;"",見積経過調書_2_1!B2,"")</f>
        <v>10000</v>
      </c>
      <c r="I16" s="21" t="str">
        <f>IF(見積経過調書_2_1!D2&lt;&gt;"",見積経過調書_2_1!D2,"")</f>
        <v>□□</v>
      </c>
      <c r="J16" s="21" t="str">
        <f>IF(見積経過調書_2_1!E2&lt;&gt;"",見積経過調書_2_1!E2,"")</f>
        <v>□□</v>
      </c>
      <c r="K16" s="22" t="str">
        <f ca="1">IFERROR(_xlfn.RANK.EQ(INDIRECT("P"&amp;ROW()),$P$16:$P$35,0),"")</f>
        <v/>
      </c>
      <c r="L16" s="61" t="str">
        <f>IF(見積経過調書_2_1!F2&lt;&gt;"",見積経過調書_2_1!F2,"")</f>
        <v>10000</v>
      </c>
      <c r="M16" s="62"/>
      <c r="N16" s="63"/>
      <c r="O16" s="21" t="str">
        <f>IF(見積経過調書_2_1!H2&lt;&gt;"",見積経過調書_2_1!H2,"")</f>
        <v>□□</v>
      </c>
      <c r="P16" s="21" t="e">
        <f>IF(見積経過調書_2_1!I2&lt;&gt;"",VALUE(見積経過調書_2_1!I2),"")</f>
        <v>#VALUE!</v>
      </c>
      <c r="Q16" s="23" t="e">
        <f ca="1">IF(AND(基本情報_1_1!A2="8002040",基本情報_1_1!V2="有"),IF(IF(見積経過調書_2_1!I2&lt;&gt;"",INDIRECT("K"&amp;ROW())-4&lt;0,FALSE),"価格交渉対象企業",""),IF(OR(基本情報_1_1!A2="8002010",AND(基本情報_1_1!A2="8002040",基本情報_1_1!V2="無")),IF(IF(見積経過調書_2_1!I2&lt;&gt;"",INDIRECT("K"&amp;ROW())-2&lt;0,FALSE),"落札",""),IF(OR(基本情報_1_1!A2="8004020",基本情報_1_1!A2="8002041",基本情報_1_1!A2="8004021",RIGHT(基本情報_1_1!W2,2)&lt;&gt;"00"),"","")))&amp;IF(見積経過調書_2_1!J2="11","JV","")</f>
        <v>#VALUE!</v>
      </c>
    </row>
    <row r="17" spans="1:17" ht="37.5" customHeight="1" x14ac:dyDescent="0.15">
      <c r="A17" s="3" t="s">
        <v>14</v>
      </c>
      <c r="B17" s="70"/>
      <c r="C17" s="71"/>
      <c r="D17" s="71"/>
      <c r="E17" s="71"/>
      <c r="F17" s="72"/>
      <c r="G17" s="13"/>
      <c r="H17" s="14"/>
      <c r="I17" s="15"/>
      <c r="J17" s="15"/>
      <c r="K17" s="16"/>
      <c r="L17" s="64"/>
      <c r="M17" s="65"/>
      <c r="N17" s="66"/>
      <c r="O17" s="15"/>
      <c r="P17" s="15"/>
      <c r="Q17" s="17"/>
    </row>
    <row r="18" spans="1:17" ht="37.5" customHeight="1" x14ac:dyDescent="0.15">
      <c r="A18" s="3" t="s">
        <v>14</v>
      </c>
      <c r="B18" s="70"/>
      <c r="C18" s="71"/>
      <c r="D18" s="71"/>
      <c r="E18" s="71"/>
      <c r="F18" s="72"/>
      <c r="G18" s="18"/>
      <c r="H18" s="14"/>
      <c r="I18" s="15"/>
      <c r="J18" s="15"/>
      <c r="K18" s="16"/>
      <c r="L18" s="64"/>
      <c r="M18" s="65"/>
      <c r="N18" s="66"/>
      <c r="O18" s="15"/>
      <c r="P18" s="15"/>
      <c r="Q18" s="17"/>
    </row>
    <row r="19" spans="1:17" ht="37.5" customHeight="1" x14ac:dyDescent="0.15">
      <c r="A19" s="3" t="s">
        <v>14</v>
      </c>
      <c r="B19" s="70"/>
      <c r="C19" s="71"/>
      <c r="D19" s="71"/>
      <c r="E19" s="71"/>
      <c r="F19" s="72"/>
      <c r="G19" s="18"/>
      <c r="H19" s="14"/>
      <c r="I19" s="15"/>
      <c r="J19" s="15"/>
      <c r="K19" s="16"/>
      <c r="L19" s="64"/>
      <c r="M19" s="65"/>
      <c r="N19" s="66"/>
      <c r="O19" s="15"/>
      <c r="P19" s="15"/>
      <c r="Q19" s="17"/>
    </row>
    <row r="20" spans="1:17" ht="37.5" customHeight="1" x14ac:dyDescent="0.15">
      <c r="A20" s="3" t="s">
        <v>14</v>
      </c>
      <c r="B20" s="70"/>
      <c r="C20" s="71"/>
      <c r="D20" s="71"/>
      <c r="E20" s="71"/>
      <c r="F20" s="72"/>
      <c r="G20" s="18"/>
      <c r="H20" s="14"/>
      <c r="I20" s="15"/>
      <c r="J20" s="15"/>
      <c r="K20" s="16"/>
      <c r="L20" s="64"/>
      <c r="M20" s="65"/>
      <c r="N20" s="66"/>
      <c r="O20" s="15"/>
      <c r="P20" s="15"/>
      <c r="Q20" s="17"/>
    </row>
    <row r="21" spans="1:17" ht="37.5" customHeight="1" x14ac:dyDescent="0.15">
      <c r="A21" s="3" t="s">
        <v>14</v>
      </c>
      <c r="B21" s="70"/>
      <c r="C21" s="71"/>
      <c r="D21" s="71"/>
      <c r="E21" s="71"/>
      <c r="F21" s="72"/>
      <c r="G21" s="18"/>
      <c r="H21" s="14"/>
      <c r="I21" s="15"/>
      <c r="J21" s="15"/>
      <c r="K21" s="16"/>
      <c r="L21" s="64"/>
      <c r="M21" s="65"/>
      <c r="N21" s="66"/>
      <c r="O21" s="15"/>
      <c r="P21" s="15"/>
      <c r="Q21" s="17"/>
    </row>
    <row r="22" spans="1:17" ht="37.5" customHeight="1" x14ac:dyDescent="0.15">
      <c r="A22" s="3"/>
      <c r="B22" s="70"/>
      <c r="C22" s="71"/>
      <c r="D22" s="71"/>
      <c r="E22" s="71"/>
      <c r="F22" s="72"/>
      <c r="G22" s="18"/>
      <c r="H22" s="14"/>
      <c r="I22" s="15"/>
      <c r="J22" s="15"/>
      <c r="K22" s="16"/>
      <c r="L22" s="64"/>
      <c r="M22" s="65"/>
      <c r="N22" s="66"/>
      <c r="O22" s="15"/>
      <c r="P22" s="15"/>
      <c r="Q22" s="17"/>
    </row>
    <row r="23" spans="1:17" ht="37.5" customHeight="1" x14ac:dyDescent="0.15">
      <c r="A23" s="3"/>
      <c r="B23" s="70"/>
      <c r="C23" s="71"/>
      <c r="D23" s="71"/>
      <c r="E23" s="71"/>
      <c r="F23" s="72"/>
      <c r="G23" s="18"/>
      <c r="H23" s="14"/>
      <c r="I23" s="15"/>
      <c r="J23" s="15"/>
      <c r="K23" s="16"/>
      <c r="L23" s="64"/>
      <c r="M23" s="65"/>
      <c r="N23" s="66"/>
      <c r="O23" s="15"/>
      <c r="P23" s="15"/>
      <c r="Q23" s="17"/>
    </row>
    <row r="24" spans="1:17" ht="37.5" customHeight="1" x14ac:dyDescent="0.15">
      <c r="A24" s="3"/>
      <c r="B24" s="70"/>
      <c r="C24" s="71"/>
      <c r="D24" s="71"/>
      <c r="E24" s="71"/>
      <c r="F24" s="72"/>
      <c r="G24" s="18"/>
      <c r="H24" s="14"/>
      <c r="I24" s="15"/>
      <c r="J24" s="15"/>
      <c r="K24" s="16"/>
      <c r="L24" s="64"/>
      <c r="M24" s="65"/>
      <c r="N24" s="66"/>
      <c r="O24" s="15"/>
      <c r="P24" s="15"/>
      <c r="Q24" s="17"/>
    </row>
    <row r="25" spans="1:17" ht="37.5" customHeight="1" x14ac:dyDescent="0.15">
      <c r="A25" s="3"/>
      <c r="B25" s="70"/>
      <c r="C25" s="71"/>
      <c r="D25" s="71"/>
      <c r="E25" s="71"/>
      <c r="F25" s="72"/>
      <c r="G25" s="18"/>
      <c r="H25" s="14"/>
      <c r="I25" s="15"/>
      <c r="J25" s="15"/>
      <c r="K25" s="16"/>
      <c r="L25" s="64"/>
      <c r="M25" s="65"/>
      <c r="N25" s="66"/>
      <c r="O25" s="15"/>
      <c r="P25" s="15"/>
      <c r="Q25" s="17"/>
    </row>
    <row r="26" spans="1:17" ht="37.5" customHeight="1" x14ac:dyDescent="0.15">
      <c r="A26" s="3"/>
      <c r="B26" s="70"/>
      <c r="C26" s="71"/>
      <c r="D26" s="71"/>
      <c r="E26" s="71"/>
      <c r="F26" s="72"/>
      <c r="G26" s="18"/>
      <c r="H26" s="14"/>
      <c r="I26" s="15"/>
      <c r="J26" s="15"/>
      <c r="K26" s="16"/>
      <c r="L26" s="64"/>
      <c r="M26" s="65"/>
      <c r="N26" s="66"/>
      <c r="O26" s="15"/>
      <c r="P26" s="15"/>
      <c r="Q26" s="17"/>
    </row>
    <row r="27" spans="1:17" ht="37.5" customHeight="1" x14ac:dyDescent="0.15">
      <c r="A27" s="3"/>
      <c r="B27" s="70"/>
      <c r="C27" s="71"/>
      <c r="D27" s="71"/>
      <c r="E27" s="71"/>
      <c r="F27" s="72"/>
      <c r="G27" s="18"/>
      <c r="H27" s="14"/>
      <c r="I27" s="15"/>
      <c r="J27" s="15"/>
      <c r="K27" s="16"/>
      <c r="L27" s="64"/>
      <c r="M27" s="65"/>
      <c r="N27" s="66"/>
      <c r="O27" s="15"/>
      <c r="P27" s="15"/>
      <c r="Q27" s="17"/>
    </row>
    <row r="28" spans="1:17" ht="37.5" customHeight="1" x14ac:dyDescent="0.15">
      <c r="A28" s="3"/>
      <c r="B28" s="70"/>
      <c r="C28" s="71"/>
      <c r="D28" s="71"/>
      <c r="E28" s="71"/>
      <c r="F28" s="72"/>
      <c r="G28" s="18"/>
      <c r="H28" s="14"/>
      <c r="I28" s="15"/>
      <c r="J28" s="15"/>
      <c r="K28" s="16"/>
      <c r="L28" s="64"/>
      <c r="M28" s="65"/>
      <c r="N28" s="66"/>
      <c r="O28" s="15"/>
      <c r="P28" s="15"/>
      <c r="Q28" s="17"/>
    </row>
    <row r="29" spans="1:17" ht="37.5" customHeight="1" x14ac:dyDescent="0.15">
      <c r="A29" s="3"/>
      <c r="B29" s="70"/>
      <c r="C29" s="71"/>
      <c r="D29" s="71"/>
      <c r="E29" s="71"/>
      <c r="F29" s="72"/>
      <c r="G29" s="18"/>
      <c r="H29" s="14"/>
      <c r="I29" s="15"/>
      <c r="J29" s="15"/>
      <c r="K29" s="16"/>
      <c r="L29" s="64"/>
      <c r="M29" s="65"/>
      <c r="N29" s="66"/>
      <c r="O29" s="15"/>
      <c r="P29" s="15"/>
      <c r="Q29" s="17"/>
    </row>
    <row r="30" spans="1:17" ht="37.5" customHeight="1" x14ac:dyDescent="0.15">
      <c r="A30" s="3"/>
      <c r="B30" s="70"/>
      <c r="C30" s="71"/>
      <c r="D30" s="71"/>
      <c r="E30" s="71"/>
      <c r="F30" s="72"/>
      <c r="G30" s="18"/>
      <c r="H30" s="14"/>
      <c r="I30" s="15"/>
      <c r="J30" s="15"/>
      <c r="K30" s="16"/>
      <c r="L30" s="64"/>
      <c r="M30" s="65"/>
      <c r="N30" s="66"/>
      <c r="O30" s="15"/>
      <c r="P30" s="15"/>
      <c r="Q30" s="17"/>
    </row>
    <row r="31" spans="1:17" ht="37.5" customHeight="1" x14ac:dyDescent="0.15">
      <c r="A31" s="3"/>
      <c r="B31" s="70"/>
      <c r="C31" s="71"/>
      <c r="D31" s="71"/>
      <c r="E31" s="71"/>
      <c r="F31" s="72"/>
      <c r="G31" s="18"/>
      <c r="H31" s="14"/>
      <c r="I31" s="15"/>
      <c r="J31" s="15"/>
      <c r="K31" s="16"/>
      <c r="L31" s="64"/>
      <c r="M31" s="65"/>
      <c r="N31" s="66"/>
      <c r="O31" s="15"/>
      <c r="P31" s="15"/>
      <c r="Q31" s="17"/>
    </row>
    <row r="32" spans="1:17" ht="37.5" customHeight="1" x14ac:dyDescent="0.15">
      <c r="A32" s="3"/>
      <c r="B32" s="70"/>
      <c r="C32" s="71"/>
      <c r="D32" s="71"/>
      <c r="E32" s="71"/>
      <c r="F32" s="72"/>
      <c r="G32" s="18"/>
      <c r="H32" s="14"/>
      <c r="I32" s="15"/>
      <c r="J32" s="15"/>
      <c r="K32" s="16"/>
      <c r="L32" s="64"/>
      <c r="M32" s="65"/>
      <c r="N32" s="66"/>
      <c r="O32" s="15"/>
      <c r="P32" s="15"/>
      <c r="Q32" s="17"/>
    </row>
    <row r="33" spans="1:17" ht="37.5" customHeight="1" x14ac:dyDescent="0.15">
      <c r="A33" s="3"/>
      <c r="B33" s="70"/>
      <c r="C33" s="71"/>
      <c r="D33" s="71"/>
      <c r="E33" s="71"/>
      <c r="F33" s="72"/>
      <c r="G33" s="18"/>
      <c r="H33" s="14"/>
      <c r="I33" s="15"/>
      <c r="J33" s="15"/>
      <c r="K33" s="16"/>
      <c r="L33" s="64"/>
      <c r="M33" s="65"/>
      <c r="N33" s="66"/>
      <c r="O33" s="15"/>
      <c r="P33" s="15"/>
      <c r="Q33" s="17"/>
    </row>
    <row r="34" spans="1:17" ht="37.5" customHeight="1" x14ac:dyDescent="0.15">
      <c r="A34" s="3"/>
      <c r="B34" s="70"/>
      <c r="C34" s="71"/>
      <c r="D34" s="71"/>
      <c r="E34" s="71"/>
      <c r="F34" s="72"/>
      <c r="G34" s="18"/>
      <c r="H34" s="14"/>
      <c r="I34" s="15"/>
      <c r="J34" s="15"/>
      <c r="K34" s="16"/>
      <c r="L34" s="64"/>
      <c r="M34" s="65"/>
      <c r="N34" s="66"/>
      <c r="O34" s="15"/>
      <c r="P34" s="15"/>
      <c r="Q34" s="17"/>
    </row>
    <row r="35" spans="1:17" ht="37.5" customHeight="1" x14ac:dyDescent="0.15">
      <c r="A35" s="3"/>
      <c r="B35" s="67"/>
      <c r="C35" s="68"/>
      <c r="D35" s="68"/>
      <c r="E35" s="68"/>
      <c r="F35" s="69"/>
      <c r="G35" s="19"/>
      <c r="H35" s="20"/>
      <c r="I35" s="21"/>
      <c r="J35" s="21"/>
      <c r="K35" s="22"/>
      <c r="L35" s="61"/>
      <c r="M35" s="62"/>
      <c r="N35" s="63"/>
      <c r="O35" s="21"/>
      <c r="P35" s="21"/>
      <c r="Q35" s="23"/>
    </row>
    <row r="36" spans="1:17" ht="18.75" customHeight="1" x14ac:dyDescent="0.15">
      <c r="A36" s="3"/>
      <c r="B36" s="45"/>
      <c r="C36" s="45"/>
      <c r="D36" s="46"/>
      <c r="E36" s="41"/>
      <c r="F36" s="46"/>
      <c r="G36" s="46"/>
      <c r="H36" s="46"/>
      <c r="I36" s="46"/>
      <c r="J36" s="46"/>
      <c r="K36" s="46"/>
      <c r="L36" s="46"/>
      <c r="M36" s="46"/>
      <c r="N36" s="45"/>
      <c r="O36" s="45"/>
      <c r="P36" s="45"/>
      <c r="Q36" s="47"/>
    </row>
    <row r="37" spans="1:17" ht="27.75" customHeight="1" x14ac:dyDescent="0.15">
      <c r="A37" s="3"/>
      <c r="B37" s="40"/>
      <c r="C37" s="55" t="s">
        <v>15</v>
      </c>
      <c r="D37" s="55"/>
      <c r="E37" s="55"/>
      <c r="F37" s="48"/>
      <c r="G37" s="48"/>
      <c r="H37" s="48"/>
      <c r="I37" s="48"/>
      <c r="J37" s="48"/>
      <c r="K37" s="48"/>
      <c r="L37" s="55" t="str">
        <f>IF(基本情報_1_1!A2="8002010","落札金額
(税抜)","決定金額
(税抜)")</f>
        <v>落札金額
(税抜)</v>
      </c>
      <c r="M37" s="55"/>
      <c r="N37" s="55"/>
      <c r="O37" s="42"/>
      <c r="P37" s="40"/>
      <c r="Q37" s="49"/>
    </row>
    <row r="38" spans="1:17" ht="37.5" customHeight="1" x14ac:dyDescent="0.15">
      <c r="A38" s="3"/>
      <c r="B38" s="40"/>
      <c r="C38" s="43"/>
      <c r="D38" s="56" t="str">
        <f>基本情報_1_1!I2</f>
        <v>□□</v>
      </c>
      <c r="E38" s="57"/>
      <c r="F38" s="57"/>
      <c r="G38" s="57"/>
      <c r="H38" s="57"/>
      <c r="I38" s="57"/>
      <c r="J38" s="57"/>
      <c r="K38" s="44"/>
      <c r="L38" s="58" t="s">
        <v>16</v>
      </c>
      <c r="M38" s="58"/>
      <c r="N38" s="59" t="str">
        <f>基本情報_1_1!J2</f>
        <v>10000</v>
      </c>
      <c r="O38" s="59"/>
      <c r="P38" s="59"/>
      <c r="Q38" s="60"/>
    </row>
    <row r="39" spans="1:17" x14ac:dyDescent="0.15">
      <c r="A39" s="3"/>
      <c r="B39" s="40"/>
      <c r="C39" s="40"/>
      <c r="D39" s="40"/>
      <c r="E39" s="40"/>
      <c r="F39" s="40"/>
      <c r="G39" s="40"/>
      <c r="H39" s="40"/>
      <c r="I39" s="40"/>
      <c r="J39" s="40"/>
      <c r="K39" s="40"/>
      <c r="L39" s="40"/>
      <c r="M39" s="40"/>
      <c r="N39" s="40"/>
      <c r="O39" s="40"/>
      <c r="P39" s="40"/>
      <c r="Q39" s="49"/>
    </row>
    <row r="40" spans="1:17" ht="14.25" thickBot="1" x14ac:dyDescent="0.2">
      <c r="A40" s="4"/>
      <c r="B40" s="50"/>
      <c r="C40" s="50"/>
      <c r="D40" s="50"/>
      <c r="E40" s="50"/>
      <c r="F40" s="50"/>
      <c r="G40" s="50"/>
      <c r="H40" s="50"/>
      <c r="I40" s="50"/>
      <c r="J40" s="50"/>
      <c r="K40" s="50"/>
      <c r="L40" s="50"/>
      <c r="M40" s="50"/>
      <c r="N40" s="50"/>
      <c r="O40" s="50"/>
      <c r="P40" s="50"/>
      <c r="Q40" s="51"/>
    </row>
  </sheetData>
  <mergeCells count="63">
    <mergeCell ref="B11:E11"/>
    <mergeCell ref="F11:H11"/>
    <mergeCell ref="B2:Q2"/>
    <mergeCell ref="B7:E7"/>
    <mergeCell ref="F7:Q7"/>
    <mergeCell ref="B8:E8"/>
    <mergeCell ref="F8:H8"/>
    <mergeCell ref="B9:E9"/>
    <mergeCell ref="B10:E10"/>
    <mergeCell ref="F10:H10"/>
    <mergeCell ref="B12:Q12"/>
    <mergeCell ref="B14:F14"/>
    <mergeCell ref="G14:G15"/>
    <mergeCell ref="H14:K14"/>
    <mergeCell ref="L14:P14"/>
    <mergeCell ref="Q14:Q15"/>
    <mergeCell ref="B15:F15"/>
    <mergeCell ref="L17:N17"/>
    <mergeCell ref="B18:F18"/>
    <mergeCell ref="L16:N16"/>
    <mergeCell ref="B17:F17"/>
    <mergeCell ref="L15:N15"/>
    <mergeCell ref="B16:F16"/>
    <mergeCell ref="L20:N20"/>
    <mergeCell ref="B21:F21"/>
    <mergeCell ref="L19:N19"/>
    <mergeCell ref="B20:F20"/>
    <mergeCell ref="L18:N18"/>
    <mergeCell ref="B19:F19"/>
    <mergeCell ref="L23:N23"/>
    <mergeCell ref="B24:F24"/>
    <mergeCell ref="L22:N22"/>
    <mergeCell ref="B23:F23"/>
    <mergeCell ref="L21:N21"/>
    <mergeCell ref="B22:F22"/>
    <mergeCell ref="L26:N26"/>
    <mergeCell ref="B27:F27"/>
    <mergeCell ref="L25:N25"/>
    <mergeCell ref="B26:F26"/>
    <mergeCell ref="L24:N24"/>
    <mergeCell ref="B25:F25"/>
    <mergeCell ref="L29:N29"/>
    <mergeCell ref="B30:F30"/>
    <mergeCell ref="L28:N28"/>
    <mergeCell ref="B29:F29"/>
    <mergeCell ref="L27:N27"/>
    <mergeCell ref="B28:F28"/>
    <mergeCell ref="L32:N32"/>
    <mergeCell ref="B33:F33"/>
    <mergeCell ref="L31:N31"/>
    <mergeCell ref="B32:F32"/>
    <mergeCell ref="L30:N30"/>
    <mergeCell ref="B31:F31"/>
    <mergeCell ref="L35:N35"/>
    <mergeCell ref="L34:N34"/>
    <mergeCell ref="B35:F35"/>
    <mergeCell ref="L33:N33"/>
    <mergeCell ref="B34:F34"/>
    <mergeCell ref="C37:E37"/>
    <mergeCell ref="L37:N37"/>
    <mergeCell ref="D38:J38"/>
    <mergeCell ref="L38:M38"/>
    <mergeCell ref="N38:Q38"/>
  </mergeCells>
  <phoneticPr fontId="1"/>
  <printOptions horizontalCentered="1"/>
  <pageMargins left="0.59055118110236227" right="0.59055118110236227" top="0.39370078740157483" bottom="0.39370078740157483" header="0" footer="0"/>
  <pageSetup paperSize="9" scale="5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2"/>
  <sheetViews>
    <sheetView topLeftCell="O1" workbookViewId="0">
      <selection activeCell="U1" sqref="U1:W2"/>
    </sheetView>
  </sheetViews>
  <sheetFormatPr defaultColWidth="9.140625" defaultRowHeight="18.75" x14ac:dyDescent="0.15"/>
  <cols>
    <col min="1" max="1" width="22.28515625" style="5" bestFit="1" customWidth="1"/>
    <col min="2" max="3" width="10.28515625" style="5" bestFit="1" customWidth="1"/>
    <col min="4" max="4" width="10.5703125" style="5" bestFit="1" customWidth="1"/>
    <col min="5" max="5" width="15.140625" style="5" bestFit="1" customWidth="1"/>
    <col min="6" max="7" width="22.28515625" style="5" bestFit="1" customWidth="1"/>
    <col min="8" max="8" width="10.28515625" style="5" bestFit="1" customWidth="1"/>
    <col min="9" max="9" width="10.140625" style="5" bestFit="1" customWidth="1"/>
    <col min="10" max="10" width="22.140625" style="5" bestFit="1" customWidth="1"/>
    <col min="11" max="11" width="15.140625" style="5" bestFit="1" customWidth="1"/>
    <col min="12" max="14" width="18.85546875" style="5" bestFit="1" customWidth="1"/>
    <col min="15" max="18" width="16.42578125" style="5" bestFit="1" customWidth="1"/>
    <col min="19" max="19" width="14" style="5" bestFit="1" customWidth="1"/>
    <col min="20" max="20" width="15.85546875" style="5" bestFit="1" customWidth="1"/>
    <col min="21" max="22" width="9.140625" style="5"/>
    <col min="23" max="23" width="10.140625" style="5" bestFit="1" customWidth="1"/>
    <col min="24" max="16384" width="9.140625" style="5"/>
  </cols>
  <sheetData>
    <row r="1" spans="1:23" x14ac:dyDescent="0.15">
      <c r="A1" s="5" t="s">
        <v>17</v>
      </c>
      <c r="B1" s="5" t="s">
        <v>18</v>
      </c>
      <c r="C1" s="5" t="s">
        <v>1</v>
      </c>
      <c r="D1" s="5" t="s">
        <v>19</v>
      </c>
      <c r="E1" s="5" t="s">
        <v>20</v>
      </c>
      <c r="F1" s="5" t="s">
        <v>21</v>
      </c>
      <c r="G1" s="5" t="s">
        <v>22</v>
      </c>
      <c r="H1" s="5" t="s">
        <v>23</v>
      </c>
      <c r="I1" s="5" t="s">
        <v>15</v>
      </c>
      <c r="J1" s="5" t="s">
        <v>25</v>
      </c>
      <c r="K1" s="9" t="s">
        <v>24</v>
      </c>
      <c r="L1" s="9" t="s">
        <v>31</v>
      </c>
      <c r="M1" s="9" t="s">
        <v>32</v>
      </c>
      <c r="N1" s="9" t="s">
        <v>33</v>
      </c>
      <c r="O1" s="9" t="s">
        <v>34</v>
      </c>
      <c r="P1" s="9" t="s">
        <v>35</v>
      </c>
      <c r="Q1" s="9" t="s">
        <v>36</v>
      </c>
      <c r="R1" s="9" t="s">
        <v>37</v>
      </c>
      <c r="S1" s="9" t="s">
        <v>38</v>
      </c>
      <c r="T1" s="9" t="s">
        <v>39</v>
      </c>
      <c r="U1" t="s">
        <v>41</v>
      </c>
      <c r="V1" t="s">
        <v>42</v>
      </c>
      <c r="W1" s="5" t="s">
        <v>43</v>
      </c>
    </row>
    <row r="2" spans="1:23" x14ac:dyDescent="0.4">
      <c r="A2" s="6" t="s">
        <v>40</v>
      </c>
      <c r="B2" s="6" t="s">
        <v>27</v>
      </c>
      <c r="C2" s="6" t="s">
        <v>27</v>
      </c>
      <c r="D2" s="7">
        <v>40545</v>
      </c>
      <c r="E2" s="8" t="s">
        <v>28</v>
      </c>
      <c r="F2" s="5" t="s">
        <v>29</v>
      </c>
      <c r="G2" s="6" t="s">
        <v>26</v>
      </c>
      <c r="H2" s="6" t="s">
        <v>30</v>
      </c>
      <c r="I2" s="6" t="s">
        <v>27</v>
      </c>
      <c r="J2" s="5" t="s">
        <v>29</v>
      </c>
      <c r="K2" s="10" t="s">
        <v>27</v>
      </c>
      <c r="L2" s="9" t="s">
        <v>29</v>
      </c>
      <c r="M2" s="10" t="s">
        <v>27</v>
      </c>
      <c r="N2" s="10" t="s">
        <v>27</v>
      </c>
      <c r="O2" s="11">
        <v>100</v>
      </c>
      <c r="P2" s="9" t="s">
        <v>29</v>
      </c>
      <c r="Q2" s="10" t="s">
        <v>27</v>
      </c>
      <c r="R2" s="10" t="s">
        <v>27</v>
      </c>
      <c r="S2" s="10" t="s">
        <v>27</v>
      </c>
      <c r="T2" s="10" t="s">
        <v>27</v>
      </c>
      <c r="U2" s="24" t="s">
        <v>26</v>
      </c>
      <c r="V2" s="24" t="s">
        <v>27</v>
      </c>
      <c r="W2" s="24" t="s">
        <v>27</v>
      </c>
    </row>
  </sheetData>
  <phoneticPr fontId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2"/>
  <sheetViews>
    <sheetView workbookViewId="0">
      <selection activeCell="J2" sqref="J2"/>
    </sheetView>
  </sheetViews>
  <sheetFormatPr defaultColWidth="9" defaultRowHeight="18.75" x14ac:dyDescent="0.15"/>
  <cols>
    <col min="1" max="1" width="15.140625" style="5" bestFit="1" customWidth="1"/>
    <col min="2" max="4" width="18.85546875" style="5" bestFit="1" customWidth="1"/>
    <col min="5" max="8" width="16.42578125" style="5" bestFit="1" customWidth="1"/>
    <col min="9" max="9" width="14" style="5" bestFit="1" customWidth="1"/>
    <col min="10" max="10" width="15.140625" style="5" bestFit="1" customWidth="1"/>
    <col min="11" max="16384" width="9" style="5"/>
  </cols>
  <sheetData>
    <row r="1" spans="1:10" x14ac:dyDescent="0.15">
      <c r="A1" s="5" t="s">
        <v>24</v>
      </c>
      <c r="B1" s="5" t="s">
        <v>31</v>
      </c>
      <c r="C1" s="5" t="s">
        <v>32</v>
      </c>
      <c r="D1" s="5" t="s">
        <v>33</v>
      </c>
      <c r="E1" s="5" t="s">
        <v>34</v>
      </c>
      <c r="F1" s="5" t="s">
        <v>35</v>
      </c>
      <c r="G1" s="5" t="s">
        <v>36</v>
      </c>
      <c r="H1" s="5" t="s">
        <v>37</v>
      </c>
      <c r="I1" s="5" t="s">
        <v>38</v>
      </c>
      <c r="J1" s="5" t="s">
        <v>39</v>
      </c>
    </row>
    <row r="2" spans="1:10" x14ac:dyDescent="0.4">
      <c r="A2" s="6" t="s">
        <v>27</v>
      </c>
      <c r="B2" s="12" t="s">
        <v>29</v>
      </c>
      <c r="C2" s="6" t="s">
        <v>27</v>
      </c>
      <c r="D2" s="6" t="s">
        <v>27</v>
      </c>
      <c r="E2" s="6" t="s">
        <v>27</v>
      </c>
      <c r="F2" s="12" t="s">
        <v>29</v>
      </c>
      <c r="G2" s="6" t="s">
        <v>27</v>
      </c>
      <c r="H2" s="6" t="s">
        <v>27</v>
      </c>
      <c r="I2" s="6" t="s">
        <v>27</v>
      </c>
      <c r="J2" s="6" t="s">
        <v>27</v>
      </c>
    </row>
  </sheetData>
  <phoneticPr fontId="1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AE92036878E708419DEDB4E101345075" ma:contentTypeVersion="4" ma:contentTypeDescription="新しいドキュメントを作成します。" ma:contentTypeScope="" ma:versionID="9c24bd2a4d085c1474a732cc9a00e54a">
  <xsd:schema xmlns:xsd="http://www.w3.org/2001/XMLSchema" xmlns:xs="http://www.w3.org/2001/XMLSchema" xmlns:p="http://schemas.microsoft.com/office/2006/metadata/properties" xmlns:ns2="580f91ee-e56d-4d19-bf9a-cad906087a44" targetNamespace="http://schemas.microsoft.com/office/2006/metadata/properties" ma:root="true" ma:fieldsID="2428646a57248356c2b758fedcce2a84" ns2:_="">
    <xsd:import namespace="580f91ee-e56d-4d19-bf9a-cad906087a4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_x30bf__x30b0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0f91ee-e56d-4d19-bf9a-cad906087a4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x30bf__x30b0_" ma:index="11" nillable="true" ma:displayName="タグ" ma:format="Dropdown" ma:internalName="_x30bf__x30b0_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規程類"/>
                    <xsd:enumeration value="調達部"/>
                    <xsd:enumeration value="規程"/>
                    <xsd:enumeration value="細則"/>
                    <xsd:enumeration value="要領"/>
                    <xsd:enumeration value="本文"/>
                    <xsd:enumeration value="様式等別紙"/>
                  </xsd:restriction>
                </xsd:simple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30bf__x30b0_ xmlns="580f91ee-e56d-4d19-bf9a-cad906087a44" xsi:nil="true"/>
  </documentManagement>
</p:properties>
</file>

<file path=customXml/itemProps1.xml><?xml version="1.0" encoding="utf-8"?>
<ds:datastoreItem xmlns:ds="http://schemas.openxmlformats.org/officeDocument/2006/customXml" ds:itemID="{92C00C39-3844-49D5-8A56-6AA879A1BD82}"/>
</file>

<file path=customXml/itemProps2.xml><?xml version="1.0" encoding="utf-8"?>
<ds:datastoreItem xmlns:ds="http://schemas.openxmlformats.org/officeDocument/2006/customXml" ds:itemID="{7115CB98-0B6F-4B40-B6DE-FF6C0CB6A75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EDF4AE4-73B3-4D8D-9ED0-3983F6BE1AA2}">
  <ds:schemaRefs>
    <ds:schemaRef ds:uri="http://schemas.microsoft.com/office/2006/metadata/properties"/>
    <ds:schemaRef ds:uri="http://schemas.microsoft.com/office/infopath/2007/PartnerControls"/>
    <ds:schemaRef ds:uri="a0166333-052d-4a1a-a114-171355dedbfd"/>
    <ds:schemaRef ds:uri="dc9beb1a-cd3d-403e-9a8d-7d9573e684fa"/>
  </ds:schemaRefs>
</ds:datastoreItem>
</file>

<file path=docMetadata/LabelInfo.xml><?xml version="1.0" encoding="utf-8"?>
<clbl:labelList xmlns:clbl="http://schemas.microsoft.com/office/2020/mipLabelMetadata">
  <clbl:label id="{abef13c3-ec84-4360-afc1-346329e5c56e}" enabled="1" method="Privileged" siteId="{f54277c9-dafe-44aa-85a4-73d5c7c52450}" removed="0"/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1</vt:i4>
      </vt:variant>
    </vt:vector>
  </HeadingPairs>
  <TitlesOfParts>
    <vt:vector size="4" baseType="lpstr">
      <vt:lpstr>見積経過調書・入札経過調書_総合評価あり（税抜）</vt:lpstr>
      <vt:lpstr>基本情報_1_1</vt:lpstr>
      <vt:lpstr>見積経過調書_2_1</vt:lpstr>
      <vt:lpstr>'見積経過調書・入札経過調書_総合評価あり（税抜）'!Print_Area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佐藤大寿 / Sato，Daiju</dc:creator>
  <cp:keywords/>
  <dc:description/>
  <cp:lastModifiedBy>Sugano, Yutaro</cp:lastModifiedBy>
  <cp:revision/>
  <dcterms:created xsi:type="dcterms:W3CDTF">2024-08-07T06:18:25Z</dcterms:created>
  <dcterms:modified xsi:type="dcterms:W3CDTF">2026-03-13T05:49:26Z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0x010100AE92036878E708419DEDB4E101345075</vt:lpwstr>
  </property>
  <property fmtid="{D5CDD505-2E9C-101B-9397-08002B2CF9AE}" pid="3" name="MediaServiceImageTags">
    <vt:lpwstr/>
  </property>
</Properties>
</file>